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F103" i="1"/>
  <c r="F102"/>
  <c r="F101"/>
  <c r="F100"/>
  <c r="F99"/>
  <c r="F97"/>
  <c r="F96"/>
  <c r="F95"/>
  <c r="F94"/>
  <c r="F93"/>
  <c r="F91"/>
  <c r="F90"/>
  <c r="F89"/>
  <c r="F88"/>
  <c r="F87"/>
  <c r="F84"/>
  <c r="F83"/>
  <c r="F82"/>
  <c r="F81"/>
  <c r="F80"/>
  <c r="F78"/>
  <c r="F77"/>
  <c r="F76"/>
  <c r="F75"/>
  <c r="F74"/>
  <c r="F72"/>
  <c r="F71"/>
  <c r="F70"/>
  <c r="F69"/>
  <c r="F12" s="1"/>
  <c r="F68"/>
  <c r="F66"/>
  <c r="F65"/>
  <c r="F64"/>
  <c r="F63"/>
  <c r="F62"/>
  <c r="F57"/>
  <c r="F58"/>
  <c r="F59"/>
  <c r="F60"/>
  <c r="F56"/>
  <c r="F51"/>
  <c r="F52"/>
  <c r="F53"/>
  <c r="F54"/>
  <c r="F50"/>
  <c r="F45"/>
  <c r="F46"/>
  <c r="F47"/>
  <c r="F48"/>
  <c r="F44"/>
  <c r="F30"/>
  <c r="F31"/>
  <c r="F32"/>
  <c r="F33"/>
  <c r="F29"/>
  <c r="F24"/>
  <c r="F25"/>
  <c r="F26"/>
  <c r="F27"/>
  <c r="F23"/>
  <c r="F18"/>
  <c r="F19"/>
  <c r="F20"/>
  <c r="F21"/>
  <c r="F17"/>
  <c r="B11"/>
  <c r="C11"/>
  <c r="D11"/>
  <c r="E11"/>
  <c r="G11"/>
  <c r="H11"/>
  <c r="I11"/>
  <c r="J11"/>
  <c r="K11"/>
  <c r="B12"/>
  <c r="C12"/>
  <c r="D12"/>
  <c r="E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L12"/>
  <c r="L13"/>
  <c r="L14"/>
  <c r="L15"/>
  <c r="L11"/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  <c r="F11" i="1" l="1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<sst xmlns="http://schemas.openxmlformats.org/spreadsheetml/2006/main" count="397" uniqueCount="113">
  <si>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</si>
  <si>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</si>
  <si>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</si>
  <si>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</si>
  <si>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</si>
  <si>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</si>
  <si>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</si>
  <si>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</si>
  <si>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</si>
  <si>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</si>
  <si>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</si>
  <si>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</si>
  <si>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</si>
  <si>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</si>
  <si>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</si>
  <si>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</si>
  <si>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</si>
  <si>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</si>
  <si>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</si>
  <si>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</si>
  <si>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</si>
  <si>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</si>
  <si>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</si>
  <si>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</si>
  <si>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</si>
  <si>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</si>
  <si>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</si>
  <si>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</si>
  <si>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</si>
  <si>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</si>
  <si>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</si>
  <si>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</si>
  <si>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</si>
  <si>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</si>
  <si>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</si>
  <si>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</si>
  <si>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</si>
  <si>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</si>
  <si>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</si>
  <si>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</si>
  <si>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</si>
  <si>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</si>
  <si>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</si>
  <si>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</si>
  <si>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</si>
  <si>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</si>
  <si>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</si>
  <si>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</si>
  <si>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</si>
  <si>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</si>
  <si>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</si>
  <si>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</si>
  <si>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</si>
  <si>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</si>
  <si>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</si>
  <si>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</si>
  <si>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</si>
  <si>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</si>
  <si>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</si>
  <si>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</si>
  <si>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</si>
  <si>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</si>
  <si>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</si>
  <si>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</si>
  <si>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</si>
  <si>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</si>
  <si>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</si>
  <si>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</si>
  <si>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</si>
  <si>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</si>
  <si>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</si>
  <si>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</si>
  <si>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</si>
  <si>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</si>
  <si>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</si>
  <si>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</si>
  <si>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</si>
  <si>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</si>
  <si>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</si>
  <si>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</si>
  <si>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</si>
  <si>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</si>
  <si>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</si>
  <si>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</si>
  <si>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</si>
  <si>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</si>
  <si>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</si>
  <si>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</si>
  <si>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</si>
  <si>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</si>
  <si>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</si>
  <si>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</si>
  <si>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</si>
  <si>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</si>
  <si>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</si>
  <si>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</si>
  <si>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</si>
  <si>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</si>
  <si>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</si>
  <si>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</si>
  <si>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مساحة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</si>
  <si>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</si>
  <si>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</si>
  <si>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</si>
  <si>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دير البلح</t>
  </si>
  <si>
    <t>غزة</t>
  </si>
  <si>
    <t>Gaza</t>
  </si>
  <si>
    <t>Deir Al-Balah</t>
  </si>
  <si>
    <t>Ramallah &amp; Al-Bireh</t>
  </si>
  <si>
    <t xml:space="preserve"> جدول 8: رخص الأبنية الصادرة في فلسطين للأبنية غير السكنية حسب استخدام المبنى والمحافظة، الربع الاول 2014     </t>
  </si>
  <si>
    <t>Table 8: Building Licenses Issued in Palestine for Non-Residential Buildings by Utilization and Governorate, First Quarter 2014</t>
  </si>
  <si>
    <t xml:space="preserve"> جدول 8 (تابع): رخص الأبنية الصادرة في فلسطين للأبنية غير السكنية حسب استخدام المبنى والمحافظة، الربع الاول 2014     </t>
  </si>
  <si>
    <t>Table 8(Cont.): Building Licenses Issued in Palestine for Non-Residential Buildings by Utilization and Governorate, First Quarter 2014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</si>
</sst>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  <scheme val="minor"/>
    </font>
    <font>
      <sz val="9"/>
      <color indexed="1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19" fillId="0" borderId="5" xfId="0" applyFont="1" applyBorder="1" applyAlignment="1">
      <alignment horizontal="right" vertical="top" indent="2"/>
    </xf>
    <xf numFmtId="164" fontId="4" fillId="0" borderId="0" xfId="0" applyNumberFormat="1" applyFont="1" applyAlignment="1">
      <alignment vertical="center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2"/>
    </xf>
    <xf numFmtId="0" fontId="8" fillId="0" borderId="4" xfId="0" applyFont="1" applyBorder="1" applyAlignment="1">
      <alignment horizontal="right" vertical="top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0" fontId="17" fillId="0" borderId="5" xfId="0" applyFont="1" applyBorder="1" applyAlignment="1">
      <alignment horizontal="right" vertical="top" indent="2"/>
    </xf>
    <xf numFmtId="166" fontId="25" fillId="0" borderId="2" xfId="0" applyNumberFormat="1" applyFont="1" applyBorder="1" applyAlignment="1">
      <alignment horizontal="right" indent="1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166" fontId="25" fillId="0" borderId="9" xfId="0" applyNumberFormat="1" applyFont="1" applyBorder="1" applyAlignment="1">
      <alignment horizontal="right" indent="1"/>
    </xf>
    <xf numFmtId="165" fontId="25" fillId="0" borderId="9" xfId="0" applyNumberFormat="1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167" fontId="25" fillId="0" borderId="0" xfId="0" applyNumberFormat="1" applyFont="1" applyBorder="1" applyAlignment="1">
      <alignment horizontal="right" indent="1"/>
    </xf>
    <xf numFmtId="166" fontId="25" fillId="0" borderId="1" xfId="0" applyNumberFormat="1" applyFont="1" applyBorder="1" applyAlignment="1">
      <alignment horizontal="right" indent="1"/>
    </xf>
    <xf numFmtId="165" fontId="25" fillId="0" borderId="4" xfId="0" applyNumberFormat="1" applyFont="1" applyBorder="1" applyAlignment="1">
      <alignment horizontal="right" indent="1"/>
    </xf>
    <xf numFmtId="166" fontId="32" fillId="0" borderId="2" xfId="0" applyNumberFormat="1" applyFont="1" applyBorder="1" applyAlignment="1">
      <alignment horizontal="right" indent="1"/>
    </xf>
    <xf numFmtId="0" fontId="32" fillId="0" borderId="0" xfId="0" applyFont="1" applyBorder="1" applyAlignment="1">
      <alignment horizontal="right" indent="1"/>
    </xf>
    <xf numFmtId="167" fontId="32" fillId="0" borderId="0" xfId="0" applyNumberFormat="1" applyFont="1" applyBorder="1" applyAlignment="1">
      <alignment horizontal="right" indent="1"/>
    </xf>
    <xf numFmtId="165" fontId="32" fillId="0" borderId="0" xfId="0" applyNumberFormat="1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0" fontId="25" fillId="0" borderId="1" xfId="0" applyFont="1" applyBorder="1" applyAlignment="1">
      <alignment horizontal="right" indent="1"/>
    </xf>
    <xf numFmtId="165" fontId="27" fillId="0" borderId="0" xfId="0" applyNumberFormat="1" applyFont="1" applyBorder="1" applyAlignment="1">
      <alignment horizontal="right" indent="1"/>
    </xf>
    <xf numFmtId="165" fontId="27" fillId="0" borderId="5" xfId="0" applyNumberFormat="1" applyFont="1" applyBorder="1" applyAlignment="1">
      <alignment horizontal="right" indent="1"/>
    </xf>
    <xf numFmtId="165" fontId="33" fillId="0" borderId="5" xfId="0" applyNumberFormat="1" applyFont="1" applyBorder="1" applyAlignment="1">
      <alignment horizontal="right" indent="1"/>
    </xf>
    <xf numFmtId="167" fontId="33" fillId="0" borderId="0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164" fontId="27" fillId="0" borderId="2" xfId="0" applyNumberFormat="1" applyFont="1" applyBorder="1" applyAlignment="1">
      <alignment horizontal="right" indent="1"/>
    </xf>
    <xf numFmtId="164" fontId="25" fillId="0" borderId="2" xfId="0" applyNumberFormat="1" applyFont="1" applyBorder="1" applyAlignment="1">
      <alignment horizontal="right" indent="1"/>
    </xf>
    <xf numFmtId="165" fontId="25" fillId="0" borderId="0" xfId="0" applyNumberFormat="1" applyFont="1" applyBorder="1" applyAlignment="1">
      <alignment horizontal="right" indent="1"/>
    </xf>
    <xf numFmtId="164" fontId="25" fillId="0" borderId="0" xfId="0" applyNumberFormat="1" applyFont="1" applyBorder="1" applyAlignment="1">
      <alignment horizontal="right" indent="1"/>
    </xf>
    <xf numFmtId="165" fontId="25" fillId="0" borderId="5" xfId="0" applyNumberFormat="1" applyFont="1" applyBorder="1" applyAlignment="1">
      <alignment horizontal="right" indent="1"/>
    </xf>
    <xf numFmtId="164" fontId="25" fillId="0" borderId="3" xfId="0" applyNumberFormat="1" applyFont="1" applyBorder="1" applyAlignment="1">
      <alignment horizontal="right" indent="1"/>
    </xf>
    <xf numFmtId="165" fontId="25" fillId="0" borderId="8" xfId="0" applyNumberFormat="1" applyFont="1" applyBorder="1" applyAlignment="1">
      <alignment horizontal="right" indent="1"/>
    </xf>
    <xf numFmtId="164" fontId="25" fillId="0" borderId="8" xfId="0" applyNumberFormat="1" applyFont="1" applyBorder="1" applyAlignment="1">
      <alignment horizontal="right" indent="1"/>
    </xf>
    <xf numFmtId="165" fontId="25" fillId="0" borderId="6" xfId="0" applyNumberFormat="1" applyFont="1" applyBorder="1" applyAlignment="1">
      <alignment horizontal="right" inden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1"/>
  <sheetViews>
    <sheetView tabSelected="1" view="pageBreakPreview" topLeftCell="A82" zoomScaleNormal="100" zoomScaleSheetLayoutView="100" workbookViewId="0">
      <selection activeCell="C44" sqref="C44:C48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.7109375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25" max="16384" width="9.140625" style="63"/>
  </cols>
  <sheetData>
    <row r="1" spans="1:13" ht="15.95" customHeight="1">
      <c r="A1" s="119" t="s">
        <v>109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95" customHeight="1">
      <c r="A2" s="151" t="s">
        <v>110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5.0999999999999996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1" customHeight="1">
      <c r="A4" s="117" t="s">
        <v>4</v>
      </c>
      <c r="B4" s="130" t="s">
        <v>49</v>
      </c>
      <c r="C4" s="132"/>
      <c r="D4" s="138" t="s">
        <v>99</v>
      </c>
      <c r="E4" s="139"/>
      <c r="F4" s="140"/>
      <c r="G4" s="130" t="s">
        <v>1</v>
      </c>
      <c r="H4" s="131"/>
      <c r="I4" s="131"/>
      <c r="J4" s="131"/>
      <c r="K4" s="131"/>
      <c r="L4" s="132"/>
      <c r="M4" s="133" t="s">
        <v>8</v>
      </c>
    </row>
    <row r="5" spans="1:13" ht="15.95" customHeight="1">
      <c r="A5" s="118"/>
      <c r="B5" s="136" t="s">
        <v>64</v>
      </c>
      <c r="C5" s="137"/>
      <c r="D5" s="127" t="s">
        <v>94</v>
      </c>
      <c r="E5" s="128"/>
      <c r="F5" s="129"/>
      <c r="G5" s="127" t="s">
        <v>58</v>
      </c>
      <c r="H5" s="128"/>
      <c r="I5" s="128"/>
      <c r="J5" s="128"/>
      <c r="K5" s="128"/>
      <c r="L5" s="129"/>
      <c r="M5" s="134"/>
    </row>
    <row r="6" spans="1:13" ht="15.95" customHeight="1">
      <c r="A6" s="118"/>
      <c r="B6" s="141" t="s">
        <v>100</v>
      </c>
      <c r="C6" s="143" t="s">
        <v>2</v>
      </c>
      <c r="D6" s="141" t="s">
        <v>98</v>
      </c>
      <c r="E6" s="141" t="s">
        <v>97</v>
      </c>
      <c r="F6" s="125" t="s">
        <v>3</v>
      </c>
      <c r="G6" s="141" t="s">
        <v>78</v>
      </c>
      <c r="H6" s="141" t="s">
        <v>79</v>
      </c>
      <c r="I6" s="147" t="s">
        <v>80</v>
      </c>
      <c r="J6" s="141" t="s">
        <v>81</v>
      </c>
      <c r="K6" s="141" t="s">
        <v>82</v>
      </c>
      <c r="L6" s="125" t="s">
        <v>3</v>
      </c>
      <c r="M6" s="134"/>
    </row>
    <row r="7" spans="1:13" ht="20.25" customHeight="1">
      <c r="A7" s="118"/>
      <c r="B7" s="142"/>
      <c r="C7" s="144"/>
      <c r="D7" s="142"/>
      <c r="E7" s="142"/>
      <c r="F7" s="126"/>
      <c r="G7" s="142"/>
      <c r="H7" s="142"/>
      <c r="I7" s="148"/>
      <c r="J7" s="142"/>
      <c r="K7" s="142"/>
      <c r="L7" s="126"/>
      <c r="M7" s="134"/>
    </row>
    <row r="8" spans="1:13" ht="15.95" customHeight="1">
      <c r="A8" s="118"/>
      <c r="B8" s="150" t="s">
        <v>93</v>
      </c>
      <c r="C8" s="121" t="s">
        <v>57</v>
      </c>
      <c r="D8" s="123" t="s">
        <v>83</v>
      </c>
      <c r="E8" s="122" t="s">
        <v>84</v>
      </c>
      <c r="F8" s="124" t="s">
        <v>11</v>
      </c>
      <c r="G8" s="122" t="s">
        <v>85</v>
      </c>
      <c r="H8" s="123" t="s">
        <v>86</v>
      </c>
      <c r="I8" s="122" t="s">
        <v>87</v>
      </c>
      <c r="J8" s="122" t="s">
        <v>88</v>
      </c>
      <c r="K8" s="122" t="s">
        <v>89</v>
      </c>
      <c r="L8" s="124" t="s">
        <v>11</v>
      </c>
      <c r="M8" s="134"/>
    </row>
    <row r="9" spans="1:13" ht="20.25" customHeight="1">
      <c r="A9" s="118"/>
      <c r="B9" s="150"/>
      <c r="C9" s="121"/>
      <c r="D9" s="123"/>
      <c r="E9" s="122"/>
      <c r="F9" s="124"/>
      <c r="G9" s="122"/>
      <c r="H9" s="123"/>
      <c r="I9" s="122"/>
      <c r="J9" s="122"/>
      <c r="K9" s="122"/>
      <c r="L9" s="124"/>
      <c r="M9" s="134"/>
    </row>
    <row r="10" spans="1:13" s="24" customFormat="1" ht="15.95" customHeight="1">
      <c r="A10" s="73" t="s">
        <v>90</v>
      </c>
      <c r="B10" s="77"/>
      <c r="C10" s="78"/>
      <c r="D10" s="85"/>
      <c r="E10" s="85"/>
      <c r="F10" s="85"/>
      <c r="G10" s="78"/>
      <c r="H10" s="78"/>
      <c r="I10" s="78"/>
      <c r="J10" s="78"/>
      <c r="K10" s="78"/>
      <c r="L10" s="79"/>
      <c r="M10" s="76" t="s">
        <v>21</v>
      </c>
    </row>
    <row r="11" spans="1:13" s="25" customFormat="1" ht="15.95" customHeight="1">
      <c r="A11" s="82" t="s">
        <v>22</v>
      </c>
      <c r="B11" s="108">
        <f t="shared" ref="B11:K15" si="0">SUM(B17,B23,B29,B44,B50,B56,B62,B68,B74,B80,B87,B93,B99)</f>
        <v>4.1280000000000001</v>
      </c>
      <c r="C11" s="103">
        <f t="shared" si="0"/>
        <v>17</v>
      </c>
      <c r="D11" s="107">
        <f t="shared" si="0"/>
        <v>0.495</v>
      </c>
      <c r="E11" s="107">
        <f t="shared" si="0"/>
        <v>23.895</v>
      </c>
      <c r="F11" s="107">
        <f>SUM(F17,F23,F29,F44,F50,F56,F62,F68,F74,F80,F87,F93,F99)</f>
        <v>24.389999999999997</v>
      </c>
      <c r="G11" s="103">
        <f t="shared" si="0"/>
        <v>0</v>
      </c>
      <c r="H11" s="103">
        <f t="shared" si="0"/>
        <v>1</v>
      </c>
      <c r="I11" s="103">
        <f t="shared" si="0"/>
        <v>0</v>
      </c>
      <c r="J11" s="103">
        <f t="shared" si="0"/>
        <v>3</v>
      </c>
      <c r="K11" s="103">
        <f t="shared" si="0"/>
        <v>12</v>
      </c>
      <c r="L11" s="104">
        <f>SUM(L17,L23,L29,L44,L50,L56,L62,L68,L74,L80,L87,L93,L99)</f>
        <v>16</v>
      </c>
      <c r="M11" s="83" t="s">
        <v>23</v>
      </c>
    </row>
    <row r="12" spans="1:13" s="25" customFormat="1" ht="15.95" customHeight="1">
      <c r="A12" s="82" t="s">
        <v>24</v>
      </c>
      <c r="B12" s="108">
        <f t="shared" si="0"/>
        <v>94.370999999999995</v>
      </c>
      <c r="C12" s="103">
        <f t="shared" si="0"/>
        <v>553</v>
      </c>
      <c r="D12" s="107">
        <f t="shared" si="0"/>
        <v>7.6069999999999993</v>
      </c>
      <c r="E12" s="107">
        <f t="shared" si="0"/>
        <v>114.01900000000001</v>
      </c>
      <c r="F12" s="107">
        <f t="shared" si="0"/>
        <v>121.62599999999999</v>
      </c>
      <c r="G12" s="103">
        <f t="shared" si="0"/>
        <v>2</v>
      </c>
      <c r="H12" s="103">
        <f t="shared" si="0"/>
        <v>19</v>
      </c>
      <c r="I12" s="103">
        <f t="shared" si="0"/>
        <v>0</v>
      </c>
      <c r="J12" s="103">
        <f t="shared" si="0"/>
        <v>15</v>
      </c>
      <c r="K12" s="103">
        <f t="shared" si="0"/>
        <v>105</v>
      </c>
      <c r="L12" s="104">
        <f t="shared" ref="L12:L15" si="1">SUM(L18,L24,L30,L45,L51,L57,L63,L69,L75,L81,L88,L94,L100)</f>
        <v>141</v>
      </c>
      <c r="M12" s="83" t="s">
        <v>25</v>
      </c>
    </row>
    <row r="13" spans="1:13" s="25" customFormat="1" ht="15.95" customHeight="1">
      <c r="A13" s="82" t="s">
        <v>26</v>
      </c>
      <c r="B13" s="108">
        <f t="shared" si="0"/>
        <v>0</v>
      </c>
      <c r="C13" s="103">
        <f t="shared" si="0"/>
        <v>0</v>
      </c>
      <c r="D13" s="107">
        <f t="shared" si="0"/>
        <v>0.20399999999999999</v>
      </c>
      <c r="E13" s="107">
        <f t="shared" si="0"/>
        <v>98.295999999999992</v>
      </c>
      <c r="F13" s="107">
        <f t="shared" si="0"/>
        <v>98.499999999999972</v>
      </c>
      <c r="G13" s="103">
        <f t="shared" si="0"/>
        <v>0</v>
      </c>
      <c r="H13" s="103">
        <f t="shared" si="0"/>
        <v>1</v>
      </c>
      <c r="I13" s="103">
        <f t="shared" si="0"/>
        <v>0</v>
      </c>
      <c r="J13" s="103">
        <f t="shared" si="0"/>
        <v>4</v>
      </c>
      <c r="K13" s="103">
        <f t="shared" si="0"/>
        <v>11</v>
      </c>
      <c r="L13" s="104">
        <f t="shared" si="1"/>
        <v>16</v>
      </c>
      <c r="M13" s="83" t="s">
        <v>27</v>
      </c>
    </row>
    <row r="14" spans="1:13" s="25" customFormat="1" ht="15.95" customHeight="1">
      <c r="A14" s="82" t="s">
        <v>28</v>
      </c>
      <c r="B14" s="108">
        <f t="shared" si="0"/>
        <v>0</v>
      </c>
      <c r="C14" s="103">
        <f t="shared" si="0"/>
        <v>0</v>
      </c>
      <c r="D14" s="107">
        <f t="shared" si="0"/>
        <v>2.1999999999999999E-2</v>
      </c>
      <c r="E14" s="107">
        <f t="shared" si="0"/>
        <v>7.5260000000000007</v>
      </c>
      <c r="F14" s="107">
        <f t="shared" si="0"/>
        <v>7.5480000000000009</v>
      </c>
      <c r="G14" s="103">
        <f t="shared" si="0"/>
        <v>1</v>
      </c>
      <c r="H14" s="103">
        <f t="shared" si="0"/>
        <v>0</v>
      </c>
      <c r="I14" s="103">
        <f t="shared" si="0"/>
        <v>0</v>
      </c>
      <c r="J14" s="103">
        <f t="shared" si="0"/>
        <v>0</v>
      </c>
      <c r="K14" s="103">
        <f t="shared" si="0"/>
        <v>4</v>
      </c>
      <c r="L14" s="104">
        <f t="shared" si="1"/>
        <v>5</v>
      </c>
      <c r="M14" s="83" t="s">
        <v>29</v>
      </c>
    </row>
    <row r="15" spans="1:13" s="25" customFormat="1" ht="15.95" customHeight="1">
      <c r="A15" s="82" t="s">
        <v>30</v>
      </c>
      <c r="B15" s="108">
        <f t="shared" si="0"/>
        <v>0.49199999999999999</v>
      </c>
      <c r="C15" s="103">
        <f t="shared" si="0"/>
        <v>6</v>
      </c>
      <c r="D15" s="107">
        <f t="shared" si="0"/>
        <v>0.41899999999999998</v>
      </c>
      <c r="E15" s="107">
        <f t="shared" si="0"/>
        <v>12.818999999999999</v>
      </c>
      <c r="F15" s="107">
        <f t="shared" si="0"/>
        <v>13.238</v>
      </c>
      <c r="G15" s="103">
        <f t="shared" si="0"/>
        <v>0</v>
      </c>
      <c r="H15" s="103">
        <f t="shared" si="0"/>
        <v>1</v>
      </c>
      <c r="I15" s="103">
        <f t="shared" si="0"/>
        <v>0</v>
      </c>
      <c r="J15" s="103">
        <f t="shared" si="0"/>
        <v>5</v>
      </c>
      <c r="K15" s="103">
        <f t="shared" si="0"/>
        <v>22</v>
      </c>
      <c r="L15" s="104">
        <f t="shared" si="1"/>
        <v>28</v>
      </c>
      <c r="M15" s="83" t="s">
        <v>56</v>
      </c>
    </row>
    <row r="16" spans="1:13" s="25" customFormat="1" ht="15.95" customHeight="1">
      <c r="A16" s="67" t="s">
        <v>31</v>
      </c>
      <c r="B16" s="84"/>
      <c r="C16" s="80"/>
      <c r="D16" s="90"/>
      <c r="E16" s="90"/>
      <c r="F16" s="90"/>
      <c r="G16" s="81"/>
      <c r="H16" s="81"/>
      <c r="I16" s="81"/>
      <c r="J16" s="81"/>
      <c r="K16" s="81"/>
      <c r="L16" s="89"/>
      <c r="M16" s="74" t="s">
        <v>32</v>
      </c>
    </row>
    <row r="17" spans="1:13" s="25" customFormat="1" ht="15.95" customHeight="1">
      <c r="A17" s="68" t="s">
        <v>22</v>
      </c>
      <c r="B17" s="109">
        <v>0</v>
      </c>
      <c r="C17" s="110">
        <v>0</v>
      </c>
      <c r="D17" s="111">
        <v>0</v>
      </c>
      <c r="E17" s="111">
        <v>0</v>
      </c>
      <c r="F17" s="111">
        <f>SUM(D17:E17)</f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12">
        <v>0</v>
      </c>
      <c r="M17" s="70" t="s">
        <v>23</v>
      </c>
    </row>
    <row r="18" spans="1:13" s="25" customFormat="1" ht="15.95" customHeight="1">
      <c r="A18" s="68" t="s">
        <v>24</v>
      </c>
      <c r="B18" s="109">
        <v>8.6290000000000013</v>
      </c>
      <c r="C18" s="110">
        <v>115.00000000000001</v>
      </c>
      <c r="D18" s="111">
        <v>0</v>
      </c>
      <c r="E18" s="111">
        <v>8.8120000000000012</v>
      </c>
      <c r="F18" s="111">
        <f t="shared" ref="F18:F33" si="2">SUM(D18:E18)</f>
        <v>8.8120000000000012</v>
      </c>
      <c r="G18" s="110">
        <v>0</v>
      </c>
      <c r="H18" s="110">
        <v>0</v>
      </c>
      <c r="I18" s="110">
        <v>0</v>
      </c>
      <c r="J18" s="110">
        <v>3</v>
      </c>
      <c r="K18" s="110">
        <v>14</v>
      </c>
      <c r="L18" s="112">
        <v>17</v>
      </c>
      <c r="M18" s="70" t="s">
        <v>25</v>
      </c>
    </row>
    <row r="19" spans="1:13" s="25" customFormat="1" ht="15.95" customHeight="1">
      <c r="A19" s="68" t="s">
        <v>26</v>
      </c>
      <c r="B19" s="109">
        <v>0</v>
      </c>
      <c r="C19" s="110">
        <v>0</v>
      </c>
      <c r="D19" s="111">
        <v>0</v>
      </c>
      <c r="E19" s="111">
        <v>19.786999999999999</v>
      </c>
      <c r="F19" s="111">
        <f t="shared" si="2"/>
        <v>19.786999999999999</v>
      </c>
      <c r="G19" s="110">
        <v>0</v>
      </c>
      <c r="H19" s="110">
        <v>0</v>
      </c>
      <c r="I19" s="110">
        <v>0</v>
      </c>
      <c r="J19" s="110">
        <v>0</v>
      </c>
      <c r="K19" s="110">
        <v>5</v>
      </c>
      <c r="L19" s="112">
        <v>5</v>
      </c>
      <c r="M19" s="70" t="s">
        <v>27</v>
      </c>
    </row>
    <row r="20" spans="1:13" s="25" customFormat="1" ht="15.95" customHeight="1">
      <c r="A20" s="68" t="s">
        <v>28</v>
      </c>
      <c r="B20" s="109">
        <v>0</v>
      </c>
      <c r="C20" s="110">
        <v>0</v>
      </c>
      <c r="D20" s="111">
        <v>0</v>
      </c>
      <c r="E20" s="111">
        <v>0</v>
      </c>
      <c r="F20" s="111">
        <f t="shared" si="2"/>
        <v>0</v>
      </c>
      <c r="G20" s="110">
        <v>0</v>
      </c>
      <c r="H20" s="110">
        <v>0</v>
      </c>
      <c r="I20" s="110">
        <v>0</v>
      </c>
      <c r="J20" s="110">
        <v>0</v>
      </c>
      <c r="K20" s="110">
        <v>0</v>
      </c>
      <c r="L20" s="112">
        <v>0</v>
      </c>
      <c r="M20" s="70" t="s">
        <v>29</v>
      </c>
    </row>
    <row r="21" spans="1:13" s="25" customFormat="1" ht="15.95" customHeight="1">
      <c r="A21" s="68" t="s">
        <v>30</v>
      </c>
      <c r="B21" s="109">
        <v>0</v>
      </c>
      <c r="C21" s="110">
        <v>0</v>
      </c>
      <c r="D21" s="111">
        <v>0</v>
      </c>
      <c r="E21" s="111">
        <v>2.1829999999999998</v>
      </c>
      <c r="F21" s="111">
        <f t="shared" si="2"/>
        <v>2.1829999999999998</v>
      </c>
      <c r="G21" s="110">
        <v>0</v>
      </c>
      <c r="H21" s="110">
        <v>0</v>
      </c>
      <c r="I21" s="110">
        <v>0</v>
      </c>
      <c r="J21" s="110">
        <v>0</v>
      </c>
      <c r="K21" s="110">
        <v>5</v>
      </c>
      <c r="L21" s="112">
        <v>5</v>
      </c>
      <c r="M21" s="70" t="s">
        <v>56</v>
      </c>
    </row>
    <row r="22" spans="1:13" s="25" customFormat="1" ht="15.95" customHeight="1">
      <c r="A22" s="67" t="s">
        <v>33</v>
      </c>
      <c r="B22" s="93"/>
      <c r="C22" s="94"/>
      <c r="D22" s="95"/>
      <c r="E22" s="95"/>
      <c r="F22" s="106"/>
      <c r="G22" s="96"/>
      <c r="H22" s="96"/>
      <c r="I22" s="96"/>
      <c r="J22" s="96"/>
      <c r="K22" s="96"/>
      <c r="L22" s="105"/>
      <c r="M22" s="74" t="s">
        <v>34</v>
      </c>
    </row>
    <row r="23" spans="1:13" s="25" customFormat="1" ht="15.95" customHeight="1">
      <c r="A23" s="68" t="s">
        <v>22</v>
      </c>
      <c r="B23" s="109">
        <v>0</v>
      </c>
      <c r="C23" s="110">
        <v>0</v>
      </c>
      <c r="D23" s="111">
        <v>0</v>
      </c>
      <c r="E23" s="111">
        <v>0</v>
      </c>
      <c r="F23" s="111">
        <f t="shared" si="2"/>
        <v>0</v>
      </c>
      <c r="G23" s="110">
        <v>0</v>
      </c>
      <c r="H23" s="110">
        <v>0</v>
      </c>
      <c r="I23" s="110">
        <v>0</v>
      </c>
      <c r="J23" s="110">
        <v>0</v>
      </c>
      <c r="K23" s="110">
        <v>0</v>
      </c>
      <c r="L23" s="112">
        <v>0</v>
      </c>
      <c r="M23" s="70" t="s">
        <v>23</v>
      </c>
    </row>
    <row r="24" spans="1:13" s="25" customFormat="1" ht="15.95" customHeight="1">
      <c r="A24" s="68" t="s">
        <v>24</v>
      </c>
      <c r="B24" s="109">
        <v>0.41499999999999998</v>
      </c>
      <c r="C24" s="110">
        <v>4</v>
      </c>
      <c r="D24" s="111">
        <v>0.41499999999999998</v>
      </c>
      <c r="E24" s="111">
        <v>0</v>
      </c>
      <c r="F24" s="111">
        <f t="shared" si="2"/>
        <v>0.41499999999999998</v>
      </c>
      <c r="G24" s="110">
        <v>0</v>
      </c>
      <c r="H24" s="110">
        <v>1</v>
      </c>
      <c r="I24" s="110">
        <v>0</v>
      </c>
      <c r="J24" s="110">
        <v>0</v>
      </c>
      <c r="K24" s="110">
        <v>0</v>
      </c>
      <c r="L24" s="112">
        <v>1</v>
      </c>
      <c r="M24" s="70" t="s">
        <v>25</v>
      </c>
    </row>
    <row r="25" spans="1:13" s="25" customFormat="1" ht="15.95" customHeight="1">
      <c r="A25" s="68" t="s">
        <v>26</v>
      </c>
      <c r="B25" s="109">
        <v>0</v>
      </c>
      <c r="C25" s="110">
        <v>0</v>
      </c>
      <c r="D25" s="111">
        <v>0</v>
      </c>
      <c r="E25" s="111">
        <v>0</v>
      </c>
      <c r="F25" s="111">
        <f t="shared" si="2"/>
        <v>0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2">
        <v>0</v>
      </c>
      <c r="M25" s="70" t="s">
        <v>27</v>
      </c>
    </row>
    <row r="26" spans="1:13" s="25" customFormat="1" ht="15.95" customHeight="1">
      <c r="A26" s="68" t="s">
        <v>28</v>
      </c>
      <c r="B26" s="109">
        <v>0</v>
      </c>
      <c r="C26" s="110">
        <v>0</v>
      </c>
      <c r="D26" s="111">
        <v>0</v>
      </c>
      <c r="E26" s="111">
        <v>0</v>
      </c>
      <c r="F26" s="111">
        <f t="shared" si="2"/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2">
        <v>0</v>
      </c>
      <c r="M26" s="70" t="s">
        <v>29</v>
      </c>
    </row>
    <row r="27" spans="1:13" s="25" customFormat="1" ht="15.95" customHeight="1">
      <c r="A27" s="68" t="s">
        <v>30</v>
      </c>
      <c r="B27" s="109">
        <v>0</v>
      </c>
      <c r="C27" s="110">
        <v>0</v>
      </c>
      <c r="D27" s="111">
        <v>0</v>
      </c>
      <c r="E27" s="111">
        <v>0.10100000000000001</v>
      </c>
      <c r="F27" s="111">
        <f t="shared" si="2"/>
        <v>0.10100000000000001</v>
      </c>
      <c r="G27" s="110">
        <v>0</v>
      </c>
      <c r="H27" s="110">
        <v>0</v>
      </c>
      <c r="I27" s="110">
        <v>0</v>
      </c>
      <c r="J27" s="110">
        <v>0</v>
      </c>
      <c r="K27" s="110">
        <v>1</v>
      </c>
      <c r="L27" s="112">
        <v>1</v>
      </c>
      <c r="M27" s="70" t="s">
        <v>56</v>
      </c>
    </row>
    <row r="28" spans="1:13" s="25" customFormat="1" ht="15.95" customHeight="1">
      <c r="A28" s="67" t="s">
        <v>35</v>
      </c>
      <c r="B28" s="109"/>
      <c r="C28" s="110"/>
      <c r="D28" s="111"/>
      <c r="E28" s="111"/>
      <c r="F28" s="111"/>
      <c r="G28" s="110"/>
      <c r="H28" s="110"/>
      <c r="I28" s="110"/>
      <c r="J28" s="110"/>
      <c r="K28" s="110"/>
      <c r="L28" s="112"/>
      <c r="M28" s="74" t="s">
        <v>36</v>
      </c>
    </row>
    <row r="29" spans="1:13" s="25" customFormat="1" ht="15.95" customHeight="1">
      <c r="A29" s="68" t="s">
        <v>22</v>
      </c>
      <c r="B29" s="109">
        <v>1.944</v>
      </c>
      <c r="C29" s="110">
        <v>1</v>
      </c>
      <c r="D29" s="111">
        <v>0.495</v>
      </c>
      <c r="E29" s="111">
        <v>1.944</v>
      </c>
      <c r="F29" s="111">
        <f t="shared" si="2"/>
        <v>2.4390000000000001</v>
      </c>
      <c r="G29" s="110">
        <v>0</v>
      </c>
      <c r="H29" s="110">
        <v>1</v>
      </c>
      <c r="I29" s="110">
        <v>0</v>
      </c>
      <c r="J29" s="110">
        <v>1</v>
      </c>
      <c r="K29" s="110">
        <v>0</v>
      </c>
      <c r="L29" s="112">
        <v>2</v>
      </c>
      <c r="M29" s="70" t="s">
        <v>23</v>
      </c>
    </row>
    <row r="30" spans="1:13" s="25" customFormat="1" ht="15.95" customHeight="1">
      <c r="A30" s="68" t="s">
        <v>24</v>
      </c>
      <c r="B30" s="109">
        <v>0.64500000000000002</v>
      </c>
      <c r="C30" s="110">
        <v>9</v>
      </c>
      <c r="D30" s="111">
        <v>0</v>
      </c>
      <c r="E30" s="111">
        <v>0.88300000000000001</v>
      </c>
      <c r="F30" s="111">
        <f t="shared" si="2"/>
        <v>0.88300000000000001</v>
      </c>
      <c r="G30" s="110">
        <v>0</v>
      </c>
      <c r="H30" s="110">
        <v>0</v>
      </c>
      <c r="I30" s="110">
        <v>0</v>
      </c>
      <c r="J30" s="110">
        <v>0</v>
      </c>
      <c r="K30" s="110">
        <v>5</v>
      </c>
      <c r="L30" s="112">
        <v>5</v>
      </c>
      <c r="M30" s="70" t="s">
        <v>25</v>
      </c>
    </row>
    <row r="31" spans="1:13" s="25" customFormat="1" ht="15.95" customHeight="1">
      <c r="A31" s="68" t="s">
        <v>26</v>
      </c>
      <c r="B31" s="109">
        <v>0</v>
      </c>
      <c r="C31" s="110">
        <v>0</v>
      </c>
      <c r="D31" s="111">
        <v>0</v>
      </c>
      <c r="E31" s="111">
        <v>0</v>
      </c>
      <c r="F31" s="111">
        <f t="shared" si="2"/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2">
        <v>0</v>
      </c>
      <c r="M31" s="70" t="s">
        <v>27</v>
      </c>
    </row>
    <row r="32" spans="1:13" s="25" customFormat="1" ht="15.95" customHeight="1">
      <c r="A32" s="68" t="s">
        <v>28</v>
      </c>
      <c r="B32" s="109">
        <v>0</v>
      </c>
      <c r="C32" s="110">
        <v>0</v>
      </c>
      <c r="D32" s="111">
        <v>0</v>
      </c>
      <c r="E32" s="111">
        <v>4.0460000000000003</v>
      </c>
      <c r="F32" s="111">
        <f t="shared" si="2"/>
        <v>4.0460000000000003</v>
      </c>
      <c r="G32" s="110">
        <v>0</v>
      </c>
      <c r="H32" s="110">
        <v>0</v>
      </c>
      <c r="I32" s="110">
        <v>0</v>
      </c>
      <c r="J32" s="110">
        <v>0</v>
      </c>
      <c r="K32" s="110">
        <v>1</v>
      </c>
      <c r="L32" s="112">
        <v>1</v>
      </c>
      <c r="M32" s="70" t="s">
        <v>29</v>
      </c>
    </row>
    <row r="33" spans="1:13" s="25" customFormat="1" ht="15.95" customHeight="1">
      <c r="A33" s="69" t="s">
        <v>30</v>
      </c>
      <c r="B33" s="113">
        <v>0</v>
      </c>
      <c r="C33" s="114">
        <v>0</v>
      </c>
      <c r="D33" s="115">
        <v>0</v>
      </c>
      <c r="E33" s="115">
        <v>0</v>
      </c>
      <c r="F33" s="115">
        <f t="shared" si="2"/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6">
        <v>0</v>
      </c>
      <c r="M33" s="75" t="s">
        <v>56</v>
      </c>
    </row>
    <row r="34" spans="1:13" ht="15.95" customHeight="1">
      <c r="A34" s="120" t="s">
        <v>111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</row>
    <row r="35" spans="1:13" ht="15" customHeight="1">
      <c r="A35" s="151" t="s">
        <v>112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</row>
    <row r="36" spans="1:13" ht="5.0999999999999996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13" ht="20.25" customHeight="1">
      <c r="A37" s="117" t="s">
        <v>4</v>
      </c>
      <c r="B37" s="130" t="s">
        <v>49</v>
      </c>
      <c r="C37" s="132"/>
      <c r="D37" s="138" t="s">
        <v>99</v>
      </c>
      <c r="E37" s="139"/>
      <c r="F37" s="140"/>
      <c r="G37" s="130" t="s">
        <v>1</v>
      </c>
      <c r="H37" s="131"/>
      <c r="I37" s="131"/>
      <c r="J37" s="131"/>
      <c r="K37" s="131"/>
      <c r="L37" s="132"/>
      <c r="M37" s="133" t="s">
        <v>8</v>
      </c>
    </row>
    <row r="38" spans="1:13" ht="15.95" customHeight="1">
      <c r="A38" s="118"/>
      <c r="B38" s="136" t="s">
        <v>64</v>
      </c>
      <c r="C38" s="137"/>
      <c r="D38" s="127" t="s">
        <v>94</v>
      </c>
      <c r="E38" s="128"/>
      <c r="F38" s="129"/>
      <c r="G38" s="127" t="s">
        <v>58</v>
      </c>
      <c r="H38" s="128"/>
      <c r="I38" s="128"/>
      <c r="J38" s="128"/>
      <c r="K38" s="128"/>
      <c r="L38" s="129"/>
      <c r="M38" s="134"/>
    </row>
    <row r="39" spans="1:13" ht="15.95" customHeight="1">
      <c r="A39" s="118"/>
      <c r="B39" s="141" t="s">
        <v>101</v>
      </c>
      <c r="C39" s="143" t="s">
        <v>2</v>
      </c>
      <c r="D39" s="141" t="s">
        <v>76</v>
      </c>
      <c r="E39" s="141" t="s">
        <v>77</v>
      </c>
      <c r="F39" s="125" t="s">
        <v>3</v>
      </c>
      <c r="G39" s="141" t="s">
        <v>78</v>
      </c>
      <c r="H39" s="141" t="s">
        <v>79</v>
      </c>
      <c r="I39" s="147" t="s">
        <v>80</v>
      </c>
      <c r="J39" s="141" t="s">
        <v>81</v>
      </c>
      <c r="K39" s="141" t="s">
        <v>82</v>
      </c>
      <c r="L39" s="125" t="s">
        <v>3</v>
      </c>
      <c r="M39" s="134"/>
    </row>
    <row r="40" spans="1:13" ht="24.75" customHeight="1">
      <c r="A40" s="118"/>
      <c r="B40" s="142"/>
      <c r="C40" s="144"/>
      <c r="D40" s="142"/>
      <c r="E40" s="142"/>
      <c r="F40" s="126"/>
      <c r="G40" s="142"/>
      <c r="H40" s="142"/>
      <c r="I40" s="148"/>
      <c r="J40" s="142"/>
      <c r="K40" s="142"/>
      <c r="L40" s="126"/>
      <c r="M40" s="134"/>
    </row>
    <row r="41" spans="1:13" ht="15.95" customHeight="1">
      <c r="A41" s="118"/>
      <c r="B41" s="122" t="s">
        <v>93</v>
      </c>
      <c r="C41" s="121" t="s">
        <v>57</v>
      </c>
      <c r="D41" s="123" t="s">
        <v>83</v>
      </c>
      <c r="E41" s="122" t="s">
        <v>84</v>
      </c>
      <c r="F41" s="124" t="s">
        <v>11</v>
      </c>
      <c r="G41" s="122" t="s">
        <v>85</v>
      </c>
      <c r="H41" s="123" t="s">
        <v>86</v>
      </c>
      <c r="I41" s="122" t="s">
        <v>87</v>
      </c>
      <c r="J41" s="122" t="s">
        <v>88</v>
      </c>
      <c r="K41" s="122" t="s">
        <v>89</v>
      </c>
      <c r="L41" s="124" t="s">
        <v>11</v>
      </c>
      <c r="M41" s="134"/>
    </row>
    <row r="42" spans="1:13" ht="21" customHeight="1">
      <c r="A42" s="118"/>
      <c r="B42" s="122"/>
      <c r="C42" s="121"/>
      <c r="D42" s="123"/>
      <c r="E42" s="122"/>
      <c r="F42" s="124"/>
      <c r="G42" s="122"/>
      <c r="H42" s="123"/>
      <c r="I42" s="122"/>
      <c r="J42" s="122"/>
      <c r="K42" s="122"/>
      <c r="L42" s="124"/>
      <c r="M42" s="135"/>
    </row>
    <row r="43" spans="1:13" ht="15.95" customHeight="1">
      <c r="A43" s="73" t="s">
        <v>41</v>
      </c>
      <c r="B43" s="97"/>
      <c r="C43" s="98"/>
      <c r="D43" s="99"/>
      <c r="E43" s="99"/>
      <c r="F43" s="99"/>
      <c r="G43" s="100"/>
      <c r="H43" s="100"/>
      <c r="I43" s="100"/>
      <c r="J43" s="100"/>
      <c r="K43" s="100"/>
      <c r="L43" s="101"/>
      <c r="M43" s="76" t="s">
        <v>42</v>
      </c>
    </row>
    <row r="44" spans="1:13" ht="15.95" customHeight="1">
      <c r="A44" s="68" t="s">
        <v>22</v>
      </c>
      <c r="B44" s="109">
        <v>1.855</v>
      </c>
      <c r="C44" s="110">
        <v>6</v>
      </c>
      <c r="D44" s="111">
        <v>0</v>
      </c>
      <c r="E44" s="111">
        <v>1.8550000000000002</v>
      </c>
      <c r="F44" s="111">
        <f t="shared" ref="F44:F84" si="3">SUM(D44:E44)</f>
        <v>1.8550000000000002</v>
      </c>
      <c r="G44" s="110">
        <v>0</v>
      </c>
      <c r="H44" s="110">
        <v>0</v>
      </c>
      <c r="I44" s="110">
        <v>0</v>
      </c>
      <c r="J44" s="110">
        <v>0</v>
      </c>
      <c r="K44" s="110">
        <v>3</v>
      </c>
      <c r="L44" s="112">
        <v>3</v>
      </c>
      <c r="M44" s="70" t="s">
        <v>23</v>
      </c>
    </row>
    <row r="45" spans="1:13" ht="15.95" customHeight="1">
      <c r="A45" s="68" t="s">
        <v>24</v>
      </c>
      <c r="B45" s="109">
        <v>10.149999999999997</v>
      </c>
      <c r="C45" s="110">
        <v>145.99999999999997</v>
      </c>
      <c r="D45" s="111">
        <v>0.58399999999999996</v>
      </c>
      <c r="E45" s="111">
        <v>20.274999999999995</v>
      </c>
      <c r="F45" s="111">
        <f t="shared" si="3"/>
        <v>20.858999999999995</v>
      </c>
      <c r="G45" s="110">
        <v>0</v>
      </c>
      <c r="H45" s="110">
        <v>3</v>
      </c>
      <c r="I45" s="110">
        <v>0</v>
      </c>
      <c r="J45" s="110">
        <v>1</v>
      </c>
      <c r="K45" s="110">
        <v>32</v>
      </c>
      <c r="L45" s="112">
        <v>36</v>
      </c>
      <c r="M45" s="70" t="s">
        <v>25</v>
      </c>
    </row>
    <row r="46" spans="1:13" ht="15.95" customHeight="1">
      <c r="A46" s="68" t="s">
        <v>26</v>
      </c>
      <c r="B46" s="109">
        <v>0</v>
      </c>
      <c r="C46" s="110">
        <v>0</v>
      </c>
      <c r="D46" s="111">
        <v>0</v>
      </c>
      <c r="E46" s="111">
        <v>67.186999999999998</v>
      </c>
      <c r="F46" s="111">
        <f t="shared" si="3"/>
        <v>67.186999999999998</v>
      </c>
      <c r="G46" s="110">
        <v>0</v>
      </c>
      <c r="H46" s="110">
        <v>0</v>
      </c>
      <c r="I46" s="110">
        <v>0</v>
      </c>
      <c r="J46" s="110">
        <v>2</v>
      </c>
      <c r="K46" s="110">
        <v>2</v>
      </c>
      <c r="L46" s="112">
        <v>4</v>
      </c>
      <c r="M46" s="70" t="s">
        <v>27</v>
      </c>
    </row>
    <row r="47" spans="1:13" ht="15.95" customHeight="1">
      <c r="A47" s="68" t="s">
        <v>28</v>
      </c>
      <c r="B47" s="109">
        <v>0</v>
      </c>
      <c r="C47" s="110">
        <v>0</v>
      </c>
      <c r="D47" s="111">
        <v>2.1999999999999999E-2</v>
      </c>
      <c r="E47" s="111">
        <v>0</v>
      </c>
      <c r="F47" s="111">
        <f t="shared" si="3"/>
        <v>2.1999999999999999E-2</v>
      </c>
      <c r="G47" s="110">
        <v>1</v>
      </c>
      <c r="H47" s="110">
        <v>0</v>
      </c>
      <c r="I47" s="110">
        <v>0</v>
      </c>
      <c r="J47" s="110">
        <v>0</v>
      </c>
      <c r="K47" s="110">
        <v>0</v>
      </c>
      <c r="L47" s="112">
        <v>1</v>
      </c>
      <c r="M47" s="70" t="s">
        <v>29</v>
      </c>
    </row>
    <row r="48" spans="1:13" ht="15.95" customHeight="1">
      <c r="A48" s="68" t="s">
        <v>30</v>
      </c>
      <c r="B48" s="109">
        <v>0</v>
      </c>
      <c r="C48" s="110">
        <v>0</v>
      </c>
      <c r="D48" s="111">
        <v>0.41899999999999998</v>
      </c>
      <c r="E48" s="111">
        <v>3.0000000000000001E-3</v>
      </c>
      <c r="F48" s="111">
        <f t="shared" si="3"/>
        <v>0.42199999999999999</v>
      </c>
      <c r="G48" s="110">
        <v>0</v>
      </c>
      <c r="H48" s="110">
        <v>1</v>
      </c>
      <c r="I48" s="110">
        <v>0</v>
      </c>
      <c r="J48" s="110">
        <v>0</v>
      </c>
      <c r="K48" s="110">
        <v>3</v>
      </c>
      <c r="L48" s="112">
        <v>4</v>
      </c>
      <c r="M48" s="70" t="s">
        <v>56</v>
      </c>
    </row>
    <row r="49" spans="1:13" ht="15.95" customHeight="1">
      <c r="A49" s="67" t="s">
        <v>37</v>
      </c>
      <c r="B49" s="109"/>
      <c r="C49" s="110"/>
      <c r="D49" s="111"/>
      <c r="E49" s="111"/>
      <c r="F49" s="111"/>
      <c r="G49" s="110"/>
      <c r="H49" s="110"/>
      <c r="I49" s="110"/>
      <c r="J49" s="110"/>
      <c r="K49" s="110"/>
      <c r="L49" s="112"/>
      <c r="M49" s="74" t="s">
        <v>38</v>
      </c>
    </row>
    <row r="50" spans="1:13" ht="15.95" customHeight="1">
      <c r="A50" s="68" t="s">
        <v>22</v>
      </c>
      <c r="B50" s="109">
        <v>0</v>
      </c>
      <c r="C50" s="110">
        <v>0</v>
      </c>
      <c r="D50" s="111">
        <v>0</v>
      </c>
      <c r="E50" s="111">
        <v>0</v>
      </c>
      <c r="F50" s="111">
        <f t="shared" si="3"/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2">
        <v>0</v>
      </c>
      <c r="M50" s="70" t="s">
        <v>23</v>
      </c>
    </row>
    <row r="51" spans="1:13" ht="15.95" customHeight="1">
      <c r="A51" s="68" t="s">
        <v>24</v>
      </c>
      <c r="B51" s="109">
        <v>2.6510000000000002</v>
      </c>
      <c r="C51" s="110">
        <v>28.999999999999996</v>
      </c>
      <c r="D51" s="111">
        <v>0.08</v>
      </c>
      <c r="E51" s="111">
        <v>2.915</v>
      </c>
      <c r="F51" s="111">
        <f t="shared" si="3"/>
        <v>2.9950000000000001</v>
      </c>
      <c r="G51" s="110">
        <v>0</v>
      </c>
      <c r="H51" s="110">
        <v>1</v>
      </c>
      <c r="I51" s="110">
        <v>0</v>
      </c>
      <c r="J51" s="110">
        <v>1</v>
      </c>
      <c r="K51" s="110">
        <v>7</v>
      </c>
      <c r="L51" s="112">
        <v>9</v>
      </c>
      <c r="M51" s="70" t="s">
        <v>25</v>
      </c>
    </row>
    <row r="52" spans="1:13" ht="15.95" customHeight="1">
      <c r="A52" s="68" t="s">
        <v>26</v>
      </c>
      <c r="B52" s="109">
        <v>0</v>
      </c>
      <c r="C52" s="110">
        <v>0</v>
      </c>
      <c r="D52" s="111">
        <v>0</v>
      </c>
      <c r="E52" s="111">
        <v>1.3380000000000001</v>
      </c>
      <c r="F52" s="111">
        <f t="shared" si="3"/>
        <v>1.3380000000000001</v>
      </c>
      <c r="G52" s="110">
        <v>0</v>
      </c>
      <c r="H52" s="110">
        <v>0</v>
      </c>
      <c r="I52" s="110">
        <v>0</v>
      </c>
      <c r="J52" s="110">
        <v>1</v>
      </c>
      <c r="K52" s="110">
        <v>0</v>
      </c>
      <c r="L52" s="112">
        <v>1</v>
      </c>
      <c r="M52" s="70" t="s">
        <v>27</v>
      </c>
    </row>
    <row r="53" spans="1:13" ht="15.95" customHeight="1">
      <c r="A53" s="68" t="s">
        <v>28</v>
      </c>
      <c r="B53" s="109">
        <v>0</v>
      </c>
      <c r="C53" s="110">
        <v>0</v>
      </c>
      <c r="D53" s="111">
        <v>0</v>
      </c>
      <c r="E53" s="111">
        <v>0</v>
      </c>
      <c r="F53" s="111">
        <f t="shared" si="3"/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2">
        <v>0</v>
      </c>
      <c r="M53" s="70" t="s">
        <v>29</v>
      </c>
    </row>
    <row r="54" spans="1:13" ht="15.95" customHeight="1">
      <c r="A54" s="68" t="s">
        <v>30</v>
      </c>
      <c r="B54" s="109">
        <v>0</v>
      </c>
      <c r="C54" s="110">
        <v>0</v>
      </c>
      <c r="D54" s="111">
        <v>0</v>
      </c>
      <c r="E54" s="111">
        <v>0</v>
      </c>
      <c r="F54" s="111">
        <f t="shared" si="3"/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2">
        <v>0</v>
      </c>
      <c r="M54" s="70" t="s">
        <v>56</v>
      </c>
    </row>
    <row r="55" spans="1:13" ht="15.95" customHeight="1">
      <c r="A55" s="67" t="s">
        <v>39</v>
      </c>
      <c r="B55" s="109"/>
      <c r="C55" s="110"/>
      <c r="D55" s="111"/>
      <c r="E55" s="111"/>
      <c r="F55" s="111"/>
      <c r="G55" s="110"/>
      <c r="H55" s="110"/>
      <c r="I55" s="110"/>
      <c r="J55" s="110"/>
      <c r="K55" s="110"/>
      <c r="L55" s="112"/>
      <c r="M55" s="74" t="s">
        <v>40</v>
      </c>
    </row>
    <row r="56" spans="1:13" ht="15.95" customHeight="1">
      <c r="A56" s="68" t="s">
        <v>22</v>
      </c>
      <c r="B56" s="109">
        <v>0</v>
      </c>
      <c r="C56" s="110">
        <v>0</v>
      </c>
      <c r="D56" s="111">
        <v>0</v>
      </c>
      <c r="E56" s="111">
        <v>0</v>
      </c>
      <c r="F56" s="111">
        <f t="shared" si="3"/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2">
        <v>0</v>
      </c>
      <c r="M56" s="70" t="s">
        <v>23</v>
      </c>
    </row>
    <row r="57" spans="1:13" ht="15.95" customHeight="1">
      <c r="A57" s="68" t="s">
        <v>24</v>
      </c>
      <c r="B57" s="109">
        <v>2.2210000000000001</v>
      </c>
      <c r="C57" s="110">
        <v>17</v>
      </c>
      <c r="D57" s="111">
        <v>0.47199999999999998</v>
      </c>
      <c r="E57" s="111">
        <v>2.8540000000000001</v>
      </c>
      <c r="F57" s="111">
        <f t="shared" si="3"/>
        <v>3.3260000000000001</v>
      </c>
      <c r="G57" s="110">
        <v>0</v>
      </c>
      <c r="H57" s="110">
        <v>3</v>
      </c>
      <c r="I57" s="110">
        <v>0</v>
      </c>
      <c r="J57" s="110">
        <v>1</v>
      </c>
      <c r="K57" s="110">
        <v>5</v>
      </c>
      <c r="L57" s="112">
        <v>9</v>
      </c>
      <c r="M57" s="70" t="s">
        <v>25</v>
      </c>
    </row>
    <row r="58" spans="1:13" ht="15.95" customHeight="1">
      <c r="A58" s="68" t="s">
        <v>26</v>
      </c>
      <c r="B58" s="109">
        <v>0</v>
      </c>
      <c r="C58" s="110">
        <v>0</v>
      </c>
      <c r="D58" s="111">
        <v>0</v>
      </c>
      <c r="E58" s="111">
        <v>0</v>
      </c>
      <c r="F58" s="111">
        <f t="shared" si="3"/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2">
        <v>0</v>
      </c>
      <c r="M58" s="70" t="s">
        <v>27</v>
      </c>
    </row>
    <row r="59" spans="1:13" ht="15.95" customHeight="1">
      <c r="A59" s="68" t="s">
        <v>28</v>
      </c>
      <c r="B59" s="109">
        <v>0</v>
      </c>
      <c r="C59" s="110">
        <v>0</v>
      </c>
      <c r="D59" s="111">
        <v>0</v>
      </c>
      <c r="E59" s="111">
        <v>0.78500000000000003</v>
      </c>
      <c r="F59" s="111">
        <f t="shared" si="3"/>
        <v>0.78500000000000003</v>
      </c>
      <c r="G59" s="110">
        <v>0</v>
      </c>
      <c r="H59" s="110">
        <v>0</v>
      </c>
      <c r="I59" s="110">
        <v>0</v>
      </c>
      <c r="J59" s="110">
        <v>0</v>
      </c>
      <c r="K59" s="110">
        <v>1</v>
      </c>
      <c r="L59" s="112">
        <v>1</v>
      </c>
      <c r="M59" s="70" t="s">
        <v>29</v>
      </c>
    </row>
    <row r="60" spans="1:13" ht="15.95" customHeight="1">
      <c r="A60" s="68" t="s">
        <v>30</v>
      </c>
      <c r="B60" s="109">
        <v>0</v>
      </c>
      <c r="C60" s="110">
        <v>0</v>
      </c>
      <c r="D60" s="111">
        <v>0</v>
      </c>
      <c r="E60" s="111">
        <v>0</v>
      </c>
      <c r="F60" s="111">
        <f t="shared" si="3"/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2">
        <v>0</v>
      </c>
      <c r="M60" s="70" t="s">
        <v>56</v>
      </c>
    </row>
    <row r="61" spans="1:13" ht="15.95" customHeight="1">
      <c r="A61" s="67" t="s">
        <v>108</v>
      </c>
      <c r="B61" s="109"/>
      <c r="C61" s="110"/>
      <c r="D61" s="111"/>
      <c r="E61" s="111"/>
      <c r="F61" s="111"/>
      <c r="G61" s="110"/>
      <c r="H61" s="110"/>
      <c r="I61" s="110"/>
      <c r="J61" s="110"/>
      <c r="K61" s="110"/>
      <c r="L61" s="112"/>
      <c r="M61" s="74" t="s">
        <v>67</v>
      </c>
    </row>
    <row r="62" spans="1:13" ht="15.95" customHeight="1">
      <c r="A62" s="68" t="s">
        <v>22</v>
      </c>
      <c r="B62" s="109">
        <v>0</v>
      </c>
      <c r="C62" s="110">
        <v>0</v>
      </c>
      <c r="D62" s="111">
        <v>0</v>
      </c>
      <c r="E62" s="111">
        <v>7.6899999999999995</v>
      </c>
      <c r="F62" s="111">
        <f t="shared" si="3"/>
        <v>7.6899999999999995</v>
      </c>
      <c r="G62" s="110">
        <v>0</v>
      </c>
      <c r="H62" s="110">
        <v>0</v>
      </c>
      <c r="I62" s="110">
        <v>0</v>
      </c>
      <c r="J62" s="110">
        <v>2</v>
      </c>
      <c r="K62" s="110">
        <v>3</v>
      </c>
      <c r="L62" s="112">
        <v>5</v>
      </c>
      <c r="M62" s="70" t="s">
        <v>23</v>
      </c>
    </row>
    <row r="63" spans="1:13" ht="15.95" customHeight="1">
      <c r="A63" s="68" t="s">
        <v>24</v>
      </c>
      <c r="B63" s="109">
        <v>34.643999999999998</v>
      </c>
      <c r="C63" s="110">
        <v>59.999999999999993</v>
      </c>
      <c r="D63" s="111">
        <v>0</v>
      </c>
      <c r="E63" s="111">
        <v>39.257000000000012</v>
      </c>
      <c r="F63" s="111">
        <f t="shared" si="3"/>
        <v>39.257000000000012</v>
      </c>
      <c r="G63" s="110">
        <v>0</v>
      </c>
      <c r="H63" s="110">
        <v>0</v>
      </c>
      <c r="I63" s="110">
        <v>0</v>
      </c>
      <c r="J63" s="110">
        <v>9</v>
      </c>
      <c r="K63" s="110">
        <v>12</v>
      </c>
      <c r="L63" s="112">
        <v>21</v>
      </c>
      <c r="M63" s="70" t="s">
        <v>25</v>
      </c>
    </row>
    <row r="64" spans="1:13" ht="15.95" customHeight="1">
      <c r="A64" s="68" t="s">
        <v>26</v>
      </c>
      <c r="B64" s="109">
        <v>0</v>
      </c>
      <c r="C64" s="110">
        <v>0</v>
      </c>
      <c r="D64" s="111">
        <v>0</v>
      </c>
      <c r="E64" s="111">
        <v>7.42</v>
      </c>
      <c r="F64" s="111">
        <f t="shared" si="3"/>
        <v>7.42</v>
      </c>
      <c r="G64" s="110">
        <v>0</v>
      </c>
      <c r="H64" s="110">
        <v>0</v>
      </c>
      <c r="I64" s="110">
        <v>0</v>
      </c>
      <c r="J64" s="110">
        <v>0</v>
      </c>
      <c r="K64" s="110">
        <v>3</v>
      </c>
      <c r="L64" s="112">
        <v>3</v>
      </c>
      <c r="M64" s="70" t="s">
        <v>27</v>
      </c>
    </row>
    <row r="65" spans="1:13" ht="15.95" customHeight="1">
      <c r="A65" s="68" t="s">
        <v>28</v>
      </c>
      <c r="B65" s="109">
        <v>0</v>
      </c>
      <c r="C65" s="110">
        <v>0</v>
      </c>
      <c r="D65" s="111">
        <v>0</v>
      </c>
      <c r="E65" s="111">
        <v>0</v>
      </c>
      <c r="F65" s="111">
        <f t="shared" si="3"/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2">
        <v>0</v>
      </c>
      <c r="M65" s="70" t="s">
        <v>29</v>
      </c>
    </row>
    <row r="66" spans="1:13" ht="15.95" customHeight="1">
      <c r="A66" s="69" t="s">
        <v>30</v>
      </c>
      <c r="B66" s="113">
        <v>0</v>
      </c>
      <c r="C66" s="114">
        <v>0</v>
      </c>
      <c r="D66" s="115">
        <v>0</v>
      </c>
      <c r="E66" s="115">
        <v>1.1560000000000001</v>
      </c>
      <c r="F66" s="115">
        <f t="shared" si="3"/>
        <v>1.1560000000000001</v>
      </c>
      <c r="G66" s="114">
        <v>0</v>
      </c>
      <c r="H66" s="114">
        <v>0</v>
      </c>
      <c r="I66" s="114">
        <v>0</v>
      </c>
      <c r="J66" s="114">
        <v>2</v>
      </c>
      <c r="K66" s="114">
        <v>1</v>
      </c>
      <c r="L66" s="116">
        <v>3</v>
      </c>
      <c r="M66" s="75" t="s">
        <v>56</v>
      </c>
    </row>
    <row r="67" spans="1:13" ht="15.95" customHeight="1">
      <c r="A67" s="73" t="s">
        <v>102</v>
      </c>
      <c r="B67" s="91"/>
      <c r="C67" s="88"/>
      <c r="D67" s="87"/>
      <c r="E67" s="87"/>
      <c r="F67" s="87"/>
      <c r="G67" s="88"/>
      <c r="H67" s="88"/>
      <c r="I67" s="88"/>
      <c r="J67" s="88"/>
      <c r="K67" s="88"/>
      <c r="L67" s="92"/>
      <c r="M67" s="76" t="s">
        <v>103</v>
      </c>
    </row>
    <row r="68" spans="1:13" ht="15.95" customHeight="1">
      <c r="A68" s="68" t="s">
        <v>22</v>
      </c>
      <c r="B68" s="109">
        <v>0</v>
      </c>
      <c r="C68" s="110">
        <v>0</v>
      </c>
      <c r="D68" s="111">
        <v>0</v>
      </c>
      <c r="E68" s="111">
        <v>0</v>
      </c>
      <c r="F68" s="111">
        <f t="shared" si="3"/>
        <v>0</v>
      </c>
      <c r="G68" s="110">
        <v>0</v>
      </c>
      <c r="H68" s="110">
        <v>0</v>
      </c>
      <c r="I68" s="110">
        <v>0</v>
      </c>
      <c r="J68" s="110">
        <v>0</v>
      </c>
      <c r="K68" s="110">
        <v>0</v>
      </c>
      <c r="L68" s="112">
        <v>0</v>
      </c>
      <c r="M68" s="70" t="s">
        <v>23</v>
      </c>
    </row>
    <row r="69" spans="1:13" ht="15.95" customHeight="1">
      <c r="A69" s="68" t="s">
        <v>24</v>
      </c>
      <c r="B69" s="109">
        <v>0.69500000000000006</v>
      </c>
      <c r="C69" s="110">
        <v>10</v>
      </c>
      <c r="D69" s="111">
        <v>0.17</v>
      </c>
      <c r="E69" s="111">
        <v>0.83800000000000008</v>
      </c>
      <c r="F69" s="111">
        <f t="shared" si="3"/>
        <v>1.008</v>
      </c>
      <c r="G69" s="110">
        <v>0</v>
      </c>
      <c r="H69" s="110">
        <v>1</v>
      </c>
      <c r="I69" s="110">
        <v>0</v>
      </c>
      <c r="J69" s="110">
        <v>0</v>
      </c>
      <c r="K69" s="110">
        <v>2</v>
      </c>
      <c r="L69" s="112">
        <v>3</v>
      </c>
      <c r="M69" s="70" t="s">
        <v>25</v>
      </c>
    </row>
    <row r="70" spans="1:13" ht="15.95" customHeight="1">
      <c r="A70" s="68" t="s">
        <v>26</v>
      </c>
      <c r="B70" s="109">
        <v>0</v>
      </c>
      <c r="C70" s="110">
        <v>0</v>
      </c>
      <c r="D70" s="111">
        <v>0</v>
      </c>
      <c r="E70" s="111">
        <v>0</v>
      </c>
      <c r="F70" s="111">
        <f t="shared" si="3"/>
        <v>0</v>
      </c>
      <c r="G70" s="110">
        <v>0</v>
      </c>
      <c r="H70" s="110">
        <v>0</v>
      </c>
      <c r="I70" s="110">
        <v>0</v>
      </c>
      <c r="J70" s="110">
        <v>0</v>
      </c>
      <c r="K70" s="110">
        <v>0</v>
      </c>
      <c r="L70" s="112">
        <v>0</v>
      </c>
      <c r="M70" s="70" t="s">
        <v>27</v>
      </c>
    </row>
    <row r="71" spans="1:13" ht="15.95" customHeight="1">
      <c r="A71" s="68" t="s">
        <v>28</v>
      </c>
      <c r="B71" s="109">
        <v>0</v>
      </c>
      <c r="C71" s="110">
        <v>0</v>
      </c>
      <c r="D71" s="111">
        <v>0</v>
      </c>
      <c r="E71" s="111">
        <v>0</v>
      </c>
      <c r="F71" s="111">
        <f t="shared" si="3"/>
        <v>0</v>
      </c>
      <c r="G71" s="110">
        <v>0</v>
      </c>
      <c r="H71" s="110">
        <v>0</v>
      </c>
      <c r="I71" s="110">
        <v>0</v>
      </c>
      <c r="J71" s="110">
        <v>0</v>
      </c>
      <c r="K71" s="110">
        <v>0</v>
      </c>
      <c r="L71" s="112">
        <v>0</v>
      </c>
      <c r="M71" s="70" t="s">
        <v>29</v>
      </c>
    </row>
    <row r="72" spans="1:13" ht="15.95" customHeight="1">
      <c r="A72" s="68" t="s">
        <v>30</v>
      </c>
      <c r="B72" s="109">
        <v>0.36199999999999999</v>
      </c>
      <c r="C72" s="110">
        <v>4</v>
      </c>
      <c r="D72" s="111">
        <v>0</v>
      </c>
      <c r="E72" s="111">
        <v>0.36199999999999999</v>
      </c>
      <c r="F72" s="111">
        <f t="shared" si="3"/>
        <v>0.36199999999999999</v>
      </c>
      <c r="G72" s="110">
        <v>0</v>
      </c>
      <c r="H72" s="110">
        <v>0</v>
      </c>
      <c r="I72" s="110">
        <v>0</v>
      </c>
      <c r="J72" s="110">
        <v>0</v>
      </c>
      <c r="K72" s="110">
        <v>1</v>
      </c>
      <c r="L72" s="112">
        <v>1</v>
      </c>
      <c r="M72" s="70" t="s">
        <v>56</v>
      </c>
    </row>
    <row r="73" spans="1:13" ht="15.95" customHeight="1">
      <c r="A73" s="67" t="s">
        <v>92</v>
      </c>
      <c r="B73" s="109"/>
      <c r="C73" s="110"/>
      <c r="D73" s="111"/>
      <c r="E73" s="111"/>
      <c r="F73" s="111"/>
      <c r="G73" s="110"/>
      <c r="H73" s="110"/>
      <c r="I73" s="110"/>
      <c r="J73" s="110"/>
      <c r="K73" s="110"/>
      <c r="L73" s="112"/>
      <c r="M73" s="74" t="s">
        <v>91</v>
      </c>
    </row>
    <row r="74" spans="1:13" ht="15.95" customHeight="1">
      <c r="A74" s="68" t="s">
        <v>22</v>
      </c>
      <c r="B74" s="109">
        <v>0</v>
      </c>
      <c r="C74" s="110">
        <v>0</v>
      </c>
      <c r="D74" s="111">
        <v>0</v>
      </c>
      <c r="E74" s="111">
        <v>0</v>
      </c>
      <c r="F74" s="111">
        <f t="shared" si="3"/>
        <v>0</v>
      </c>
      <c r="G74" s="110">
        <v>0</v>
      </c>
      <c r="H74" s="110">
        <v>0</v>
      </c>
      <c r="I74" s="110">
        <v>0</v>
      </c>
      <c r="J74" s="110">
        <v>0</v>
      </c>
      <c r="K74" s="110">
        <v>0</v>
      </c>
      <c r="L74" s="112">
        <v>0</v>
      </c>
      <c r="M74" s="70" t="s">
        <v>23</v>
      </c>
    </row>
    <row r="75" spans="1:13" ht="15.95" customHeight="1">
      <c r="A75" s="68" t="s">
        <v>24</v>
      </c>
      <c r="B75" s="109">
        <v>0.245</v>
      </c>
      <c r="C75" s="110">
        <v>3</v>
      </c>
      <c r="D75" s="111">
        <v>0</v>
      </c>
      <c r="E75" s="111">
        <v>0.255</v>
      </c>
      <c r="F75" s="111">
        <f t="shared" si="3"/>
        <v>0.255</v>
      </c>
      <c r="G75" s="110">
        <v>0</v>
      </c>
      <c r="H75" s="110">
        <v>0</v>
      </c>
      <c r="I75" s="110">
        <v>0</v>
      </c>
      <c r="J75" s="110">
        <v>0</v>
      </c>
      <c r="K75" s="110">
        <v>1</v>
      </c>
      <c r="L75" s="112">
        <v>1</v>
      </c>
      <c r="M75" s="70" t="s">
        <v>25</v>
      </c>
    </row>
    <row r="76" spans="1:13" ht="15.95" customHeight="1">
      <c r="A76" s="68" t="s">
        <v>26</v>
      </c>
      <c r="B76" s="109">
        <v>0</v>
      </c>
      <c r="C76" s="110">
        <v>0</v>
      </c>
      <c r="D76" s="111">
        <v>0.20399999999999999</v>
      </c>
      <c r="E76" s="111">
        <v>0</v>
      </c>
      <c r="F76" s="111">
        <f t="shared" si="3"/>
        <v>0.20399999999999999</v>
      </c>
      <c r="G76" s="110">
        <v>0</v>
      </c>
      <c r="H76" s="110">
        <v>1</v>
      </c>
      <c r="I76" s="110">
        <v>0</v>
      </c>
      <c r="J76" s="110">
        <v>0</v>
      </c>
      <c r="K76" s="110">
        <v>0</v>
      </c>
      <c r="L76" s="112">
        <v>1</v>
      </c>
      <c r="M76" s="70" t="s">
        <v>27</v>
      </c>
    </row>
    <row r="77" spans="1:13" ht="15.95" customHeight="1">
      <c r="A77" s="68" t="s">
        <v>28</v>
      </c>
      <c r="B77" s="109">
        <v>0</v>
      </c>
      <c r="C77" s="110">
        <v>0</v>
      </c>
      <c r="D77" s="111">
        <v>0</v>
      </c>
      <c r="E77" s="111">
        <v>0</v>
      </c>
      <c r="F77" s="111">
        <f t="shared" si="3"/>
        <v>0</v>
      </c>
      <c r="G77" s="110">
        <v>0</v>
      </c>
      <c r="H77" s="110">
        <v>0</v>
      </c>
      <c r="I77" s="110">
        <v>0</v>
      </c>
      <c r="J77" s="110">
        <v>0</v>
      </c>
      <c r="K77" s="110">
        <v>0</v>
      </c>
      <c r="L77" s="112">
        <v>0</v>
      </c>
      <c r="M77" s="70" t="s">
        <v>29</v>
      </c>
    </row>
    <row r="78" spans="1:13" ht="15.95" customHeight="1">
      <c r="A78" s="68" t="s">
        <v>30</v>
      </c>
      <c r="B78" s="109">
        <v>0</v>
      </c>
      <c r="C78" s="110">
        <v>0</v>
      </c>
      <c r="D78" s="111">
        <v>0</v>
      </c>
      <c r="E78" s="111">
        <v>1.89</v>
      </c>
      <c r="F78" s="111">
        <f t="shared" si="3"/>
        <v>1.89</v>
      </c>
      <c r="G78" s="110">
        <v>0</v>
      </c>
      <c r="H78" s="110">
        <v>0</v>
      </c>
      <c r="I78" s="110">
        <v>0</v>
      </c>
      <c r="J78" s="110">
        <v>0</v>
      </c>
      <c r="K78" s="110">
        <v>1</v>
      </c>
      <c r="L78" s="112">
        <v>1</v>
      </c>
      <c r="M78" s="70" t="s">
        <v>56</v>
      </c>
    </row>
    <row r="79" spans="1:13" ht="15.95" customHeight="1">
      <c r="A79" s="67" t="s">
        <v>45</v>
      </c>
      <c r="B79" s="109"/>
      <c r="C79" s="110"/>
      <c r="D79" s="111"/>
      <c r="E79" s="111"/>
      <c r="F79" s="111"/>
      <c r="G79" s="110"/>
      <c r="H79" s="110"/>
      <c r="I79" s="110"/>
      <c r="J79" s="110"/>
      <c r="K79" s="110"/>
      <c r="L79" s="112"/>
      <c r="M79" s="74" t="s">
        <v>46</v>
      </c>
    </row>
    <row r="80" spans="1:13" ht="15.95" customHeight="1">
      <c r="A80" s="68" t="s">
        <v>22</v>
      </c>
      <c r="B80" s="109">
        <v>0</v>
      </c>
      <c r="C80" s="110">
        <v>0</v>
      </c>
      <c r="D80" s="111">
        <v>0</v>
      </c>
      <c r="E80" s="111">
        <v>1.4950000000000001</v>
      </c>
      <c r="F80" s="111">
        <f t="shared" si="3"/>
        <v>1.4950000000000001</v>
      </c>
      <c r="G80" s="110">
        <v>0</v>
      </c>
      <c r="H80" s="110">
        <v>0</v>
      </c>
      <c r="I80" s="110">
        <v>0</v>
      </c>
      <c r="J80" s="110">
        <v>0</v>
      </c>
      <c r="K80" s="110">
        <v>3</v>
      </c>
      <c r="L80" s="112">
        <v>3</v>
      </c>
      <c r="M80" s="70" t="s">
        <v>23</v>
      </c>
    </row>
    <row r="81" spans="1:13" ht="15.95" customHeight="1">
      <c r="A81" s="68" t="s">
        <v>24</v>
      </c>
      <c r="B81" s="109">
        <v>13.641000000000002</v>
      </c>
      <c r="C81" s="110">
        <v>32</v>
      </c>
      <c r="D81" s="111">
        <v>0</v>
      </c>
      <c r="E81" s="111">
        <v>13.641000000000002</v>
      </c>
      <c r="F81" s="111">
        <f t="shared" si="3"/>
        <v>13.641000000000002</v>
      </c>
      <c r="G81" s="110">
        <v>0</v>
      </c>
      <c r="H81" s="110">
        <v>0</v>
      </c>
      <c r="I81" s="110">
        <v>0</v>
      </c>
      <c r="J81" s="110">
        <v>0</v>
      </c>
      <c r="K81" s="110">
        <v>5</v>
      </c>
      <c r="L81" s="112">
        <v>5</v>
      </c>
      <c r="M81" s="70" t="s">
        <v>25</v>
      </c>
    </row>
    <row r="82" spans="1:13" ht="15.95" customHeight="1">
      <c r="A82" s="68" t="s">
        <v>26</v>
      </c>
      <c r="B82" s="109">
        <v>0</v>
      </c>
      <c r="C82" s="110">
        <v>0</v>
      </c>
      <c r="D82" s="111">
        <v>0</v>
      </c>
      <c r="E82" s="111">
        <v>0</v>
      </c>
      <c r="F82" s="111">
        <f t="shared" si="3"/>
        <v>0</v>
      </c>
      <c r="G82" s="110">
        <v>0</v>
      </c>
      <c r="H82" s="110">
        <v>0</v>
      </c>
      <c r="I82" s="110">
        <v>0</v>
      </c>
      <c r="J82" s="110">
        <v>0</v>
      </c>
      <c r="K82" s="110">
        <v>0</v>
      </c>
      <c r="L82" s="112">
        <v>0</v>
      </c>
      <c r="M82" s="70" t="s">
        <v>27</v>
      </c>
    </row>
    <row r="83" spans="1:13" ht="15.95" customHeight="1">
      <c r="A83" s="68" t="s">
        <v>28</v>
      </c>
      <c r="B83" s="109">
        <v>0</v>
      </c>
      <c r="C83" s="110">
        <v>0</v>
      </c>
      <c r="D83" s="111">
        <v>0</v>
      </c>
      <c r="E83" s="111">
        <v>0</v>
      </c>
      <c r="F83" s="111">
        <f t="shared" si="3"/>
        <v>0</v>
      </c>
      <c r="G83" s="110">
        <v>0</v>
      </c>
      <c r="H83" s="110">
        <v>0</v>
      </c>
      <c r="I83" s="110">
        <v>0</v>
      </c>
      <c r="J83" s="110">
        <v>0</v>
      </c>
      <c r="K83" s="110">
        <v>0</v>
      </c>
      <c r="L83" s="112">
        <v>0</v>
      </c>
      <c r="M83" s="70" t="s">
        <v>29</v>
      </c>
    </row>
    <row r="84" spans="1:13" ht="15.95" customHeight="1">
      <c r="A84" s="69" t="s">
        <v>30</v>
      </c>
      <c r="B84" s="113">
        <v>0</v>
      </c>
      <c r="C84" s="114">
        <v>0</v>
      </c>
      <c r="D84" s="115">
        <v>0</v>
      </c>
      <c r="E84" s="115">
        <v>0</v>
      </c>
      <c r="F84" s="115">
        <f t="shared" si="3"/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6">
        <v>0</v>
      </c>
      <c r="M84" s="75" t="s">
        <v>56</v>
      </c>
    </row>
    <row r="85" spans="1:13" ht="15.95" customHeight="1">
      <c r="A85" s="72" t="s">
        <v>95</v>
      </c>
      <c r="B85" s="72"/>
      <c r="C85" s="72"/>
      <c r="D85" s="72"/>
      <c r="E85" s="72"/>
      <c r="F85" s="72"/>
      <c r="G85" s="72"/>
      <c r="H85" s="146" t="s">
        <v>96</v>
      </c>
      <c r="I85" s="146"/>
      <c r="J85" s="146"/>
      <c r="K85" s="146"/>
      <c r="L85" s="146"/>
      <c r="M85" s="146"/>
    </row>
    <row r="86" spans="1:13" ht="15.95" customHeight="1">
      <c r="A86" s="73" t="s">
        <v>47</v>
      </c>
      <c r="B86" s="102"/>
      <c r="C86" s="98"/>
      <c r="D86" s="99"/>
      <c r="E86" s="99"/>
      <c r="F86" s="99"/>
      <c r="G86" s="100"/>
      <c r="H86" s="100"/>
      <c r="I86" s="100"/>
      <c r="J86" s="100"/>
      <c r="K86" s="100"/>
      <c r="L86" s="101"/>
      <c r="M86" s="76" t="s">
        <v>48</v>
      </c>
    </row>
    <row r="87" spans="1:13" ht="15.95" customHeight="1">
      <c r="A87" s="68" t="s">
        <v>22</v>
      </c>
      <c r="B87" s="109">
        <v>0</v>
      </c>
      <c r="C87" s="110">
        <v>0</v>
      </c>
      <c r="D87" s="111">
        <v>0</v>
      </c>
      <c r="E87" s="111">
        <v>7.4349999999999996</v>
      </c>
      <c r="F87" s="111">
        <f t="shared" ref="F87:F103" si="4">SUM(D87:E87)</f>
        <v>7.4349999999999996</v>
      </c>
      <c r="G87" s="110">
        <v>0</v>
      </c>
      <c r="H87" s="110">
        <v>0</v>
      </c>
      <c r="I87" s="110">
        <v>0</v>
      </c>
      <c r="J87" s="110">
        <v>0</v>
      </c>
      <c r="K87" s="110">
        <v>2</v>
      </c>
      <c r="L87" s="112">
        <v>2</v>
      </c>
      <c r="M87" s="70" t="s">
        <v>23</v>
      </c>
    </row>
    <row r="88" spans="1:13" ht="15.95" customHeight="1">
      <c r="A88" s="68" t="s">
        <v>24</v>
      </c>
      <c r="B88" s="109">
        <v>20.434999999999999</v>
      </c>
      <c r="C88" s="110">
        <v>128</v>
      </c>
      <c r="D88" s="111">
        <v>5.8859999999999992</v>
      </c>
      <c r="E88" s="111">
        <v>24.288999999999994</v>
      </c>
      <c r="F88" s="111">
        <f t="shared" si="4"/>
        <v>30.174999999999994</v>
      </c>
      <c r="G88" s="110">
        <v>2</v>
      </c>
      <c r="H88" s="110">
        <v>10</v>
      </c>
      <c r="I88" s="110">
        <v>0</v>
      </c>
      <c r="J88" s="110">
        <v>0</v>
      </c>
      <c r="K88" s="110">
        <v>22</v>
      </c>
      <c r="L88" s="112">
        <v>34</v>
      </c>
      <c r="M88" s="70" t="s">
        <v>25</v>
      </c>
    </row>
    <row r="89" spans="1:13" ht="15.95" customHeight="1">
      <c r="A89" s="68" t="s">
        <v>26</v>
      </c>
      <c r="B89" s="109">
        <v>0</v>
      </c>
      <c r="C89" s="110">
        <v>0</v>
      </c>
      <c r="D89" s="111">
        <v>0</v>
      </c>
      <c r="E89" s="111">
        <v>2.5640000000000001</v>
      </c>
      <c r="F89" s="111">
        <f t="shared" si="4"/>
        <v>2.5640000000000001</v>
      </c>
      <c r="G89" s="110">
        <v>0</v>
      </c>
      <c r="H89" s="110">
        <v>0</v>
      </c>
      <c r="I89" s="110">
        <v>0</v>
      </c>
      <c r="J89" s="110">
        <v>1</v>
      </c>
      <c r="K89" s="110">
        <v>1</v>
      </c>
      <c r="L89" s="112">
        <v>2</v>
      </c>
      <c r="M89" s="70" t="s">
        <v>27</v>
      </c>
    </row>
    <row r="90" spans="1:13" ht="15.95" customHeight="1">
      <c r="A90" s="68" t="s">
        <v>28</v>
      </c>
      <c r="B90" s="109">
        <v>0</v>
      </c>
      <c r="C90" s="110">
        <v>0</v>
      </c>
      <c r="D90" s="111">
        <v>0</v>
      </c>
      <c r="E90" s="111">
        <v>0</v>
      </c>
      <c r="F90" s="111">
        <f t="shared" si="4"/>
        <v>0</v>
      </c>
      <c r="G90" s="110">
        <v>0</v>
      </c>
      <c r="H90" s="110">
        <v>0</v>
      </c>
      <c r="I90" s="110">
        <v>0</v>
      </c>
      <c r="J90" s="110">
        <v>0</v>
      </c>
      <c r="K90" s="110">
        <v>0</v>
      </c>
      <c r="L90" s="112">
        <v>0</v>
      </c>
      <c r="M90" s="70" t="s">
        <v>29</v>
      </c>
    </row>
    <row r="91" spans="1:13" ht="15.95" customHeight="1">
      <c r="A91" s="68" t="s">
        <v>30</v>
      </c>
      <c r="B91" s="109">
        <v>0.13</v>
      </c>
      <c r="C91" s="110">
        <v>2</v>
      </c>
      <c r="D91" s="111">
        <v>0</v>
      </c>
      <c r="E91" s="111">
        <v>5.008</v>
      </c>
      <c r="F91" s="111">
        <f t="shared" si="4"/>
        <v>5.008</v>
      </c>
      <c r="G91" s="110">
        <v>0</v>
      </c>
      <c r="H91" s="110">
        <v>0</v>
      </c>
      <c r="I91" s="110">
        <v>0</v>
      </c>
      <c r="J91" s="110">
        <v>2</v>
      </c>
      <c r="K91" s="110">
        <v>8</v>
      </c>
      <c r="L91" s="112">
        <v>10</v>
      </c>
      <c r="M91" s="70" t="s">
        <v>56</v>
      </c>
    </row>
    <row r="92" spans="1:13" ht="15.95" customHeight="1">
      <c r="A92" s="67" t="s">
        <v>106</v>
      </c>
      <c r="B92" s="109"/>
      <c r="C92" s="110"/>
      <c r="D92" s="111"/>
      <c r="E92" s="111"/>
      <c r="F92" s="111"/>
      <c r="G92" s="110"/>
      <c r="H92" s="110"/>
      <c r="I92" s="110"/>
      <c r="J92" s="110"/>
      <c r="K92" s="110"/>
      <c r="L92" s="112"/>
      <c r="M92" s="74" t="s">
        <v>105</v>
      </c>
    </row>
    <row r="93" spans="1:13" ht="15.95" customHeight="1">
      <c r="A93" s="68" t="s">
        <v>22</v>
      </c>
      <c r="B93" s="109">
        <v>0</v>
      </c>
      <c r="C93" s="110">
        <v>0</v>
      </c>
      <c r="D93" s="111">
        <v>0</v>
      </c>
      <c r="E93" s="111">
        <v>0</v>
      </c>
      <c r="F93" s="111">
        <f t="shared" si="4"/>
        <v>0</v>
      </c>
      <c r="G93" s="110">
        <v>0</v>
      </c>
      <c r="H93" s="110">
        <v>0</v>
      </c>
      <c r="I93" s="110">
        <v>0</v>
      </c>
      <c r="J93" s="110">
        <v>0</v>
      </c>
      <c r="K93" s="110">
        <v>0</v>
      </c>
      <c r="L93" s="112">
        <v>0</v>
      </c>
      <c r="M93" s="70" t="s">
        <v>23</v>
      </c>
    </row>
    <row r="94" spans="1:13" ht="15.95" customHeight="1">
      <c r="A94" s="68" t="s">
        <v>24</v>
      </c>
      <c r="B94" s="109">
        <v>0</v>
      </c>
      <c r="C94" s="110">
        <v>0</v>
      </c>
      <c r="D94" s="111">
        <v>0</v>
      </c>
      <c r="E94" s="111">
        <v>0</v>
      </c>
      <c r="F94" s="111">
        <f t="shared" si="4"/>
        <v>0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12">
        <v>0</v>
      </c>
      <c r="M94" s="70" t="s">
        <v>25</v>
      </c>
    </row>
    <row r="95" spans="1:13" ht="15.95" customHeight="1">
      <c r="A95" s="68" t="s">
        <v>26</v>
      </c>
      <c r="B95" s="109">
        <v>0</v>
      </c>
      <c r="C95" s="110">
        <v>0</v>
      </c>
      <c r="D95" s="111">
        <v>0</v>
      </c>
      <c r="E95" s="111">
        <v>0</v>
      </c>
      <c r="F95" s="111">
        <f t="shared" si="4"/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2">
        <v>0</v>
      </c>
      <c r="M95" s="70" t="s">
        <v>27</v>
      </c>
    </row>
    <row r="96" spans="1:13" ht="15.95" customHeight="1">
      <c r="A96" s="68" t="s">
        <v>28</v>
      </c>
      <c r="B96" s="109">
        <v>0</v>
      </c>
      <c r="C96" s="110">
        <v>0</v>
      </c>
      <c r="D96" s="111">
        <v>0</v>
      </c>
      <c r="E96" s="111">
        <v>2.6950000000000003</v>
      </c>
      <c r="F96" s="111">
        <f t="shared" si="4"/>
        <v>2.6950000000000003</v>
      </c>
      <c r="G96" s="110">
        <v>0</v>
      </c>
      <c r="H96" s="110">
        <v>0</v>
      </c>
      <c r="I96" s="110">
        <v>0</v>
      </c>
      <c r="J96" s="110">
        <v>0</v>
      </c>
      <c r="K96" s="110">
        <v>2</v>
      </c>
      <c r="L96" s="112">
        <v>2</v>
      </c>
      <c r="M96" s="70" t="s">
        <v>29</v>
      </c>
    </row>
    <row r="97" spans="1:13" ht="15.95" customHeight="1">
      <c r="A97" s="68" t="s">
        <v>30</v>
      </c>
      <c r="B97" s="109">
        <v>0</v>
      </c>
      <c r="C97" s="110">
        <v>0</v>
      </c>
      <c r="D97" s="111">
        <v>0</v>
      </c>
      <c r="E97" s="111">
        <v>2.1160000000000001</v>
      </c>
      <c r="F97" s="111">
        <f t="shared" si="4"/>
        <v>2.1160000000000001</v>
      </c>
      <c r="G97" s="110">
        <v>0</v>
      </c>
      <c r="H97" s="110">
        <v>0</v>
      </c>
      <c r="I97" s="110">
        <v>0</v>
      </c>
      <c r="J97" s="110">
        <v>1</v>
      </c>
      <c r="K97" s="110">
        <v>2</v>
      </c>
      <c r="L97" s="112">
        <v>3</v>
      </c>
      <c r="M97" s="70" t="s">
        <v>56</v>
      </c>
    </row>
    <row r="98" spans="1:13" ht="15.95" customHeight="1">
      <c r="A98" s="67" t="s">
        <v>107</v>
      </c>
      <c r="B98" s="109"/>
      <c r="C98" s="110"/>
      <c r="D98" s="111"/>
      <c r="E98" s="111"/>
      <c r="F98" s="111"/>
      <c r="G98" s="110"/>
      <c r="H98" s="110"/>
      <c r="I98" s="110"/>
      <c r="J98" s="110"/>
      <c r="K98" s="110"/>
      <c r="L98" s="112"/>
      <c r="M98" s="74" t="s">
        <v>104</v>
      </c>
    </row>
    <row r="99" spans="1:13" ht="15.95" customHeight="1">
      <c r="A99" s="68" t="s">
        <v>22</v>
      </c>
      <c r="B99" s="109">
        <v>0.32900000000000001</v>
      </c>
      <c r="C99" s="110">
        <v>10</v>
      </c>
      <c r="D99" s="111">
        <v>0</v>
      </c>
      <c r="E99" s="111">
        <v>3.476</v>
      </c>
      <c r="F99" s="111">
        <f t="shared" si="4"/>
        <v>3.476</v>
      </c>
      <c r="G99" s="110">
        <v>0</v>
      </c>
      <c r="H99" s="110">
        <v>0</v>
      </c>
      <c r="I99" s="110">
        <v>0</v>
      </c>
      <c r="J99" s="110">
        <v>0</v>
      </c>
      <c r="K99" s="110">
        <v>1</v>
      </c>
      <c r="L99" s="112">
        <v>1</v>
      </c>
      <c r="M99" s="70" t="s">
        <v>23</v>
      </c>
    </row>
    <row r="100" spans="1:13" ht="15.95" customHeight="1">
      <c r="A100" s="68" t="s">
        <v>24</v>
      </c>
      <c r="B100" s="109">
        <v>0</v>
      </c>
      <c r="C100" s="110">
        <v>0</v>
      </c>
      <c r="D100" s="111">
        <v>0</v>
      </c>
      <c r="E100" s="111">
        <v>0</v>
      </c>
      <c r="F100" s="111">
        <f t="shared" si="4"/>
        <v>0</v>
      </c>
      <c r="G100" s="110">
        <v>0</v>
      </c>
      <c r="H100" s="110">
        <v>0</v>
      </c>
      <c r="I100" s="110">
        <v>0</v>
      </c>
      <c r="J100" s="110">
        <v>0</v>
      </c>
      <c r="K100" s="110">
        <v>0</v>
      </c>
      <c r="L100" s="112">
        <v>0</v>
      </c>
      <c r="M100" s="70" t="s">
        <v>25</v>
      </c>
    </row>
    <row r="101" spans="1:13" ht="15.95" customHeight="1">
      <c r="A101" s="68" t="s">
        <v>26</v>
      </c>
      <c r="B101" s="109">
        <v>0</v>
      </c>
      <c r="C101" s="110">
        <v>0</v>
      </c>
      <c r="D101" s="111">
        <v>0</v>
      </c>
      <c r="E101" s="111">
        <v>0</v>
      </c>
      <c r="F101" s="111">
        <f t="shared" si="4"/>
        <v>0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2">
        <v>0</v>
      </c>
      <c r="M101" s="70" t="s">
        <v>27</v>
      </c>
    </row>
    <row r="102" spans="1:13" ht="15.95" customHeight="1">
      <c r="A102" s="68" t="s">
        <v>28</v>
      </c>
      <c r="B102" s="109">
        <v>0</v>
      </c>
      <c r="C102" s="110">
        <v>0</v>
      </c>
      <c r="D102" s="111">
        <v>0</v>
      </c>
      <c r="E102" s="111">
        <v>0</v>
      </c>
      <c r="F102" s="111">
        <f t="shared" si="4"/>
        <v>0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12">
        <v>0</v>
      </c>
      <c r="M102" s="70" t="s">
        <v>29</v>
      </c>
    </row>
    <row r="103" spans="1:13" ht="15.95" customHeight="1">
      <c r="A103" s="69" t="s">
        <v>30</v>
      </c>
      <c r="B103" s="113">
        <v>0</v>
      </c>
      <c r="C103" s="114">
        <v>0</v>
      </c>
      <c r="D103" s="115">
        <v>0</v>
      </c>
      <c r="E103" s="115">
        <v>0</v>
      </c>
      <c r="F103" s="115">
        <f t="shared" si="4"/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6">
        <v>0</v>
      </c>
      <c r="M103" s="75" t="s">
        <v>56</v>
      </c>
    </row>
    <row r="104" spans="1:13" ht="15.95" customHeight="1">
      <c r="C104" s="63"/>
      <c r="D104" s="63"/>
      <c r="E104" s="63"/>
      <c r="F104" s="63"/>
      <c r="L104" s="86"/>
      <c r="M104" s="63"/>
    </row>
    <row r="105" spans="1:13">
      <c r="B105" s="64"/>
    </row>
    <row r="106" spans="1:13">
      <c r="B106" s="64"/>
    </row>
    <row r="107" spans="1:13">
      <c r="B107" s="64"/>
    </row>
    <row r="108" spans="1:13">
      <c r="B108" s="71"/>
    </row>
    <row r="109" spans="1:13">
      <c r="B109" s="64"/>
    </row>
    <row r="110" spans="1:13">
      <c r="B110" s="64"/>
      <c r="I110" s="145"/>
      <c r="J110" s="145"/>
      <c r="K110" s="145"/>
      <c r="L110" s="145"/>
      <c r="M110" s="145"/>
    </row>
    <row r="111" spans="1:13">
      <c r="B111" s="64"/>
      <c r="I111" s="145"/>
      <c r="J111" s="145"/>
      <c r="K111" s="145"/>
      <c r="L111" s="145"/>
      <c r="M111" s="145"/>
    </row>
  </sheetData>
  <mergeCells count="69">
    <mergeCell ref="G4:L4"/>
    <mergeCell ref="G5:L5"/>
    <mergeCell ref="A2:M2"/>
    <mergeCell ref="A35:M35"/>
    <mergeCell ref="E6:E7"/>
    <mergeCell ref="F6:F7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I111:M111"/>
    <mergeCell ref="I110:M110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G38:L38"/>
    <mergeCell ref="M37:M42"/>
    <mergeCell ref="J41:J42"/>
    <mergeCell ref="I41:I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G39:G40"/>
    <mergeCell ref="J39:J40"/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</mergeCells>
  <phoneticPr fontId="0" type="noConversion"/>
  <printOptions horizontalCentered="1"/>
  <pageMargins left="0.59055118110236204" right="0.59055118110236204" top="0.59055118110236204" bottom="0.59055118110236204" header="0.39370078740157499" footer="0.39370078740157499"/>
  <pageSetup paperSize="9" scale="99" firstPageNumber="47" orientation="landscape" useFirstPageNumber="1" horizontalDpi="4294967292" r:id="rId1"/>
  <headerFooter alignWithMargins="0">
    <oddHeader>&amp;L&amp;8PCBS: Building Licenses Statistics, First Quarter 2014&amp;R&amp;8    &amp;1ج&amp;8PCBS: إحصاءات رخص الابنية، الربع الاول 2014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23.25">
      <c r="A2" s="1"/>
      <c r="B2" s="4"/>
      <c r="C2" s="154" t="s">
        <v>49</v>
      </c>
      <c r="D2" s="155"/>
      <c r="E2" s="21"/>
      <c r="F2" s="22" t="s">
        <v>59</v>
      </c>
      <c r="G2" s="23"/>
      <c r="H2" s="154" t="s">
        <v>1</v>
      </c>
      <c r="I2" s="156"/>
      <c r="J2" s="156"/>
      <c r="K2" s="156"/>
      <c r="L2" s="156"/>
      <c r="M2" s="155"/>
      <c r="N2" s="11"/>
      <c r="O2" s="15"/>
    </row>
    <row r="3" spans="1:15" ht="15.75">
      <c r="A3" s="2"/>
      <c r="B3" s="5"/>
      <c r="C3" s="157" t="s">
        <v>64</v>
      </c>
      <c r="D3" s="158"/>
      <c r="E3" s="8"/>
      <c r="F3" s="9" t="s">
        <v>0</v>
      </c>
      <c r="G3" s="10"/>
      <c r="H3" s="157" t="s">
        <v>58</v>
      </c>
      <c r="I3" s="159"/>
      <c r="J3" s="159"/>
      <c r="K3" s="159"/>
      <c r="L3" s="159"/>
      <c r="M3" s="158"/>
      <c r="N3" s="12"/>
      <c r="O3" s="16"/>
    </row>
    <row r="4" spans="1:15" ht="21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21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21">
      <c r="A10" s="152" t="s">
        <v>43</v>
      </c>
      <c r="B10" s="153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21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21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21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21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21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2014-05-22T05:37:08Z</cp:lastPrinted>
  <dcterms:created xsi:type="dcterms:W3CDTF">2011-08-16T07:09:04Z</dcterms:created>
  <dcterms:modified xsi:type="dcterms:W3CDTF">2014-05-22T05:37:11Z</dcterms:modified>
</cp:coreProperties>
</file>